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showInkAnnotation="0" autoCompressPictures="0"/>
  <bookViews>
    <workbookView xWindow="135" yWindow="-60" windowWidth="23685" windowHeight="14940" tabRatio="500"/>
  </bookViews>
  <sheets>
    <sheet name="Wpt Normalization Calculator" sheetId="1" r:id="rId1"/>
    <sheet name="Useful Data" sheetId="2" r:id="rId2"/>
    <sheet name="MAT Creation" sheetId="3" r:id="rId3"/>
  </sheets>
  <definedNames>
    <definedName name="cmf_y">'Wpt Normalization Calculator'!$G$9:$CI$9</definedName>
    <definedName name="duv">'Wpt Normalization Calculator'!$H$144:$AU$145</definedName>
    <definedName name="Illuminant">'Wpt Normalization Calculator'!$G$12:$CI$12</definedName>
    <definedName name="light">'Wpt Normalization Calculator'!$H$125:$AU$125</definedName>
    <definedName name="sxy">'Wpt Normalization Calculator'!$H$140:$AU$141</definedName>
    <definedName name="xyc">'Wpt Normalization Calculator'!$H$126:$AU$128</definedName>
  </definedNames>
  <calcPr calcId="145621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E20" i="3" l="1" a="1"/>
  <c r="E20" i="3"/>
  <c r="F20" i="3"/>
  <c r="G20" i="3"/>
  <c r="E21" i="3"/>
  <c r="F21" i="3"/>
  <c r="G21" i="3"/>
  <c r="E22" i="3"/>
  <c r="F22" i="3"/>
  <c r="G22" i="3"/>
  <c r="E100" i="1"/>
  <c r="G102" i="1"/>
  <c r="G101" i="1"/>
  <c r="D102" i="1"/>
  <c r="C106" i="1"/>
  <c r="D106" i="1"/>
  <c r="C107" i="1"/>
  <c r="D107" i="1"/>
  <c r="G100" i="1"/>
  <c r="G105" i="1" a="1"/>
  <c r="G105" i="1"/>
  <c r="G106" i="1"/>
  <c r="E102" i="1"/>
  <c r="B110" i="1"/>
  <c r="C110" i="1"/>
  <c r="B111" i="1"/>
  <c r="C111" i="1"/>
  <c r="B115" i="1" a="1"/>
  <c r="AU102" i="1"/>
  <c r="AU100" i="1"/>
  <c r="AU101" i="1"/>
  <c r="H102" i="1"/>
  <c r="H100" i="1"/>
  <c r="H101" i="1"/>
  <c r="I102" i="1"/>
  <c r="I100" i="1"/>
  <c r="I101" i="1"/>
  <c r="J102" i="1"/>
  <c r="J100" i="1"/>
  <c r="J101" i="1"/>
  <c r="K102" i="1"/>
  <c r="K100" i="1"/>
  <c r="K101" i="1"/>
  <c r="L102" i="1"/>
  <c r="L100" i="1"/>
  <c r="L101" i="1"/>
  <c r="M102" i="1"/>
  <c r="M100" i="1"/>
  <c r="M101" i="1"/>
  <c r="N102" i="1"/>
  <c r="N100" i="1"/>
  <c r="N101" i="1"/>
  <c r="O102" i="1"/>
  <c r="O100" i="1"/>
  <c r="O101" i="1"/>
  <c r="P102" i="1"/>
  <c r="P100" i="1"/>
  <c r="P101" i="1"/>
  <c r="Q102" i="1"/>
  <c r="Q100" i="1"/>
  <c r="Q101" i="1"/>
  <c r="R102" i="1"/>
  <c r="R100" i="1"/>
  <c r="R101" i="1"/>
  <c r="S102" i="1"/>
  <c r="S100" i="1"/>
  <c r="S101" i="1"/>
  <c r="T102" i="1"/>
  <c r="T100" i="1"/>
  <c r="T101" i="1"/>
  <c r="U102" i="1"/>
  <c r="U100" i="1"/>
  <c r="U101" i="1"/>
  <c r="V102" i="1"/>
  <c r="V100" i="1"/>
  <c r="V101" i="1"/>
  <c r="W102" i="1"/>
  <c r="W100" i="1"/>
  <c r="W101" i="1"/>
  <c r="X102" i="1"/>
  <c r="X100" i="1"/>
  <c r="X101" i="1"/>
  <c r="Y102" i="1"/>
  <c r="Y100" i="1"/>
  <c r="Y101" i="1"/>
  <c r="Z102" i="1"/>
  <c r="Z100" i="1"/>
  <c r="Z101" i="1"/>
  <c r="AA102" i="1"/>
  <c r="AA100" i="1"/>
  <c r="AA101" i="1"/>
  <c r="AB102" i="1"/>
  <c r="AB100" i="1"/>
  <c r="AB101" i="1"/>
  <c r="AC102" i="1"/>
  <c r="AC100" i="1"/>
  <c r="AC101" i="1"/>
  <c r="AD102" i="1"/>
  <c r="AD100" i="1"/>
  <c r="AD101" i="1"/>
  <c r="AE102" i="1"/>
  <c r="AE100" i="1"/>
  <c r="AE101" i="1"/>
  <c r="AF102" i="1"/>
  <c r="AF100" i="1"/>
  <c r="AF101" i="1"/>
  <c r="AG102" i="1"/>
  <c r="AG100" i="1"/>
  <c r="AG101" i="1"/>
  <c r="AH102" i="1"/>
  <c r="AH100" i="1"/>
  <c r="AH101" i="1"/>
  <c r="AI102" i="1"/>
  <c r="AI100" i="1"/>
  <c r="AI101" i="1"/>
  <c r="AJ102" i="1"/>
  <c r="AJ100" i="1"/>
  <c r="AJ101" i="1"/>
  <c r="AK102" i="1"/>
  <c r="AK100" i="1"/>
  <c r="AK101" i="1"/>
  <c r="AL102" i="1"/>
  <c r="AL100" i="1"/>
  <c r="AL101" i="1"/>
  <c r="AM102" i="1"/>
  <c r="AM100" i="1"/>
  <c r="AM101" i="1"/>
  <c r="AN102" i="1"/>
  <c r="AN100" i="1"/>
  <c r="AN101" i="1"/>
  <c r="AO102" i="1"/>
  <c r="AO100" i="1"/>
  <c r="AO101" i="1"/>
  <c r="AP102" i="1"/>
  <c r="AP100" i="1"/>
  <c r="AP101" i="1"/>
  <c r="AQ102" i="1"/>
  <c r="AQ100" i="1"/>
  <c r="AQ101" i="1"/>
  <c r="AR102" i="1"/>
  <c r="AR100" i="1"/>
  <c r="AR101" i="1"/>
  <c r="AS102" i="1"/>
  <c r="AS100" i="1"/>
  <c r="AS101" i="1"/>
  <c r="AT102" i="1"/>
  <c r="AT100" i="1"/>
  <c r="AT101" i="1"/>
  <c r="B115" i="1"/>
  <c r="C115" i="1"/>
  <c r="D115" i="1"/>
  <c r="B116" i="1"/>
  <c r="C116" i="1"/>
  <c r="D116" i="1"/>
  <c r="B117" i="1"/>
  <c r="C117" i="1"/>
  <c r="D117" i="1"/>
  <c r="G107" i="1"/>
  <c r="G115" i="1" a="1"/>
  <c r="G115" i="1"/>
  <c r="B120" i="1"/>
  <c r="B125" i="1" a="1"/>
  <c r="B125" i="1"/>
  <c r="C125" i="1"/>
  <c r="D125" i="1"/>
  <c r="B126" i="1"/>
  <c r="C126" i="1"/>
  <c r="D126" i="1"/>
  <c r="B127" i="1"/>
  <c r="C127" i="1"/>
  <c r="D127" i="1"/>
  <c r="G116" i="1"/>
  <c r="G117" i="1"/>
  <c r="AU125" i="1" a="1"/>
  <c r="AU125" i="1"/>
  <c r="AU126" i="1"/>
  <c r="AU127" i="1"/>
  <c r="H125" i="1" a="1"/>
  <c r="H125" i="1"/>
  <c r="H126" i="1"/>
  <c r="H127" i="1"/>
  <c r="I125" i="1" a="1"/>
  <c r="I125" i="1"/>
  <c r="I126" i="1"/>
  <c r="I127" i="1"/>
  <c r="J125" i="1" a="1"/>
  <c r="J125" i="1"/>
  <c r="J126" i="1"/>
  <c r="J127" i="1"/>
  <c r="K125" i="1" a="1"/>
  <c r="K125" i="1"/>
  <c r="K126" i="1"/>
  <c r="K127" i="1"/>
  <c r="L125" i="1" a="1"/>
  <c r="L125" i="1"/>
  <c r="L126" i="1"/>
  <c r="L127" i="1"/>
  <c r="M125" i="1" a="1"/>
  <c r="M125" i="1"/>
  <c r="M126" i="1"/>
  <c r="M127" i="1"/>
  <c r="N125" i="1" a="1"/>
  <c r="N125" i="1"/>
  <c r="N126" i="1"/>
  <c r="N127" i="1"/>
  <c r="O125" i="1" a="1"/>
  <c r="O125" i="1"/>
  <c r="O126" i="1"/>
  <c r="O127" i="1"/>
  <c r="P125" i="1" a="1"/>
  <c r="P125" i="1"/>
  <c r="P126" i="1"/>
  <c r="P127" i="1"/>
  <c r="Q125" i="1" a="1"/>
  <c r="Q125" i="1"/>
  <c r="Q126" i="1"/>
  <c r="Q127" i="1"/>
  <c r="R125" i="1" a="1"/>
  <c r="R125" i="1"/>
  <c r="R126" i="1"/>
  <c r="R127" i="1"/>
  <c r="S125" i="1" a="1"/>
  <c r="S125" i="1"/>
  <c r="S126" i="1"/>
  <c r="S127" i="1"/>
  <c r="T125" i="1" a="1"/>
  <c r="T125" i="1"/>
  <c r="T126" i="1"/>
  <c r="T127" i="1"/>
  <c r="U125" i="1" a="1"/>
  <c r="U125" i="1"/>
  <c r="U126" i="1"/>
  <c r="U127" i="1"/>
  <c r="V125" i="1" a="1"/>
  <c r="V125" i="1"/>
  <c r="V126" i="1"/>
  <c r="V127" i="1"/>
  <c r="W125" i="1" a="1"/>
  <c r="W125" i="1"/>
  <c r="W126" i="1"/>
  <c r="W127" i="1"/>
  <c r="X125" i="1" a="1"/>
  <c r="X125" i="1"/>
  <c r="X126" i="1"/>
  <c r="X127" i="1"/>
  <c r="Y125" i="1" a="1"/>
  <c r="Y125" i="1"/>
  <c r="Y126" i="1"/>
  <c r="Y127" i="1"/>
  <c r="Z125" i="1" a="1"/>
  <c r="Z125" i="1"/>
  <c r="Z126" i="1"/>
  <c r="Z127" i="1"/>
  <c r="AA125" i="1" a="1"/>
  <c r="AA125" i="1"/>
  <c r="AA126" i="1"/>
  <c r="AA127" i="1"/>
  <c r="AB125" i="1" a="1"/>
  <c r="AB125" i="1"/>
  <c r="AB126" i="1"/>
  <c r="AB127" i="1"/>
  <c r="AC125" i="1" a="1"/>
  <c r="AC125" i="1"/>
  <c r="AC126" i="1"/>
  <c r="AC127" i="1"/>
  <c r="AD125" i="1" a="1"/>
  <c r="AD125" i="1"/>
  <c r="AD126" i="1"/>
  <c r="AD127" i="1"/>
  <c r="AE125" i="1" a="1"/>
  <c r="AE125" i="1"/>
  <c r="AE126" i="1"/>
  <c r="AE127" i="1"/>
  <c r="AF125" i="1" a="1"/>
  <c r="AF125" i="1"/>
  <c r="AF126" i="1"/>
  <c r="AF127" i="1"/>
  <c r="AG125" i="1" a="1"/>
  <c r="AG125" i="1"/>
  <c r="AG126" i="1"/>
  <c r="AG127" i="1"/>
  <c r="AH125" i="1" a="1"/>
  <c r="AH125" i="1"/>
  <c r="AH126" i="1"/>
  <c r="AH127" i="1"/>
  <c r="AI125" i="1" a="1"/>
  <c r="AI125" i="1"/>
  <c r="AI126" i="1"/>
  <c r="AI127" i="1"/>
  <c r="AJ125" i="1" a="1"/>
  <c r="AJ125" i="1"/>
  <c r="AJ126" i="1"/>
  <c r="AJ127" i="1"/>
  <c r="AK125" i="1" a="1"/>
  <c r="AK125" i="1"/>
  <c r="AK126" i="1"/>
  <c r="AK127" i="1"/>
  <c r="AL125" i="1" a="1"/>
  <c r="AL125" i="1"/>
  <c r="AL126" i="1"/>
  <c r="AL127" i="1"/>
  <c r="AM125" i="1" a="1"/>
  <c r="AM125" i="1"/>
  <c r="AM126" i="1"/>
  <c r="AM127" i="1"/>
  <c r="AN125" i="1" a="1"/>
  <c r="AN125" i="1"/>
  <c r="AN126" i="1"/>
  <c r="AN127" i="1"/>
  <c r="AO125" i="1" a="1"/>
  <c r="AO125" i="1"/>
  <c r="AO126" i="1"/>
  <c r="AO127" i="1"/>
  <c r="AP125" i="1" a="1"/>
  <c r="AP125" i="1"/>
  <c r="AP126" i="1"/>
  <c r="AP127" i="1"/>
  <c r="AQ125" i="1" a="1"/>
  <c r="AQ125" i="1"/>
  <c r="AQ126" i="1"/>
  <c r="AQ127" i="1"/>
  <c r="AR125" i="1" a="1"/>
  <c r="AR125" i="1"/>
  <c r="AR126" i="1"/>
  <c r="AR127" i="1"/>
  <c r="AS125" i="1" a="1"/>
  <c r="AS125" i="1"/>
  <c r="AS126" i="1"/>
  <c r="AS127" i="1"/>
  <c r="AT125" i="1" a="1"/>
  <c r="AT125" i="1"/>
  <c r="AT126" i="1"/>
  <c r="AT127" i="1"/>
  <c r="B131" i="1" a="1"/>
  <c r="B131" i="1"/>
  <c r="C134" i="1"/>
  <c r="C131" i="1"/>
  <c r="D131" i="1"/>
  <c r="D134" i="1"/>
  <c r="B139" i="1" a="1"/>
  <c r="C139" i="1"/>
  <c r="D139" i="1"/>
  <c r="B140" i="1"/>
  <c r="C140" i="1"/>
  <c r="D140" i="1"/>
  <c r="B141" i="1"/>
  <c r="C141" i="1"/>
  <c r="D141" i="1"/>
  <c r="B139" i="1"/>
  <c r="AU139" i="1" a="1"/>
  <c r="AU139" i="1"/>
  <c r="AU140" i="1"/>
  <c r="AU141" i="1"/>
  <c r="H139" i="1" a="1"/>
  <c r="H139" i="1"/>
  <c r="H140" i="1"/>
  <c r="H141" i="1"/>
  <c r="I139" i="1" a="1"/>
  <c r="I139" i="1"/>
  <c r="I140" i="1"/>
  <c r="I141" i="1"/>
  <c r="J139" i="1" a="1"/>
  <c r="J139" i="1"/>
  <c r="J140" i="1"/>
  <c r="J141" i="1"/>
  <c r="K139" i="1" a="1"/>
  <c r="K139" i="1"/>
  <c r="K140" i="1"/>
  <c r="K141" i="1"/>
  <c r="L139" i="1" a="1"/>
  <c r="L139" i="1"/>
  <c r="L140" i="1"/>
  <c r="L141" i="1"/>
  <c r="M139" i="1" a="1"/>
  <c r="M139" i="1"/>
  <c r="M140" i="1"/>
  <c r="M141" i="1"/>
  <c r="N139" i="1" a="1"/>
  <c r="N139" i="1"/>
  <c r="N140" i="1"/>
  <c r="N141" i="1"/>
  <c r="O139" i="1" a="1"/>
  <c r="O139" i="1"/>
  <c r="O140" i="1"/>
  <c r="O141" i="1"/>
  <c r="P139" i="1" a="1"/>
  <c r="P139" i="1"/>
  <c r="P140" i="1"/>
  <c r="P141" i="1"/>
  <c r="Q139" i="1" a="1"/>
  <c r="Q139" i="1"/>
  <c r="Q140" i="1"/>
  <c r="Q141" i="1"/>
  <c r="R139" i="1" a="1"/>
  <c r="R139" i="1"/>
  <c r="R140" i="1"/>
  <c r="R141" i="1"/>
  <c r="S139" i="1" a="1"/>
  <c r="S139" i="1"/>
  <c r="S140" i="1"/>
  <c r="S141" i="1"/>
  <c r="T139" i="1" a="1"/>
  <c r="T139" i="1"/>
  <c r="T140" i="1"/>
  <c r="T141" i="1"/>
  <c r="U139" i="1" a="1"/>
  <c r="U139" i="1"/>
  <c r="U140" i="1"/>
  <c r="U141" i="1"/>
  <c r="V139" i="1" a="1"/>
  <c r="V139" i="1"/>
  <c r="V140" i="1"/>
  <c r="V141" i="1"/>
  <c r="W139" i="1" a="1"/>
  <c r="W139" i="1"/>
  <c r="W140" i="1"/>
  <c r="W141" i="1"/>
  <c r="X139" i="1" a="1"/>
  <c r="X139" i="1"/>
  <c r="X140" i="1"/>
  <c r="X141" i="1"/>
  <c r="Y139" i="1" a="1"/>
  <c r="Y139" i="1"/>
  <c r="Y140" i="1"/>
  <c r="Y141" i="1"/>
  <c r="Z139" i="1" a="1"/>
  <c r="Z139" i="1"/>
  <c r="Z140" i="1"/>
  <c r="Z141" i="1"/>
  <c r="AA139" i="1" a="1"/>
  <c r="AA139" i="1"/>
  <c r="AA140" i="1"/>
  <c r="AA141" i="1"/>
  <c r="AB139" i="1" a="1"/>
  <c r="AB139" i="1"/>
  <c r="AB140" i="1"/>
  <c r="AB141" i="1"/>
  <c r="AC139" i="1" a="1"/>
  <c r="AC139" i="1"/>
  <c r="AC140" i="1"/>
  <c r="AC141" i="1"/>
  <c r="AD139" i="1" a="1"/>
  <c r="AD139" i="1"/>
  <c r="AD140" i="1"/>
  <c r="AD141" i="1"/>
  <c r="AE139" i="1" a="1"/>
  <c r="AE139" i="1"/>
  <c r="AE140" i="1"/>
  <c r="AE141" i="1"/>
  <c r="AF139" i="1" a="1"/>
  <c r="AF139" i="1"/>
  <c r="AF140" i="1"/>
  <c r="AF141" i="1"/>
  <c r="AG139" i="1" a="1"/>
  <c r="AG139" i="1"/>
  <c r="AG140" i="1"/>
  <c r="AG141" i="1"/>
  <c r="AH139" i="1" a="1"/>
  <c r="AH139" i="1"/>
  <c r="AH140" i="1"/>
  <c r="AH141" i="1"/>
  <c r="AI139" i="1" a="1"/>
  <c r="AI139" i="1"/>
  <c r="AI140" i="1"/>
  <c r="AI141" i="1"/>
  <c r="AJ139" i="1" a="1"/>
  <c r="AJ139" i="1"/>
  <c r="AJ140" i="1"/>
  <c r="AJ141" i="1"/>
  <c r="AK139" i="1" a="1"/>
  <c r="AK139" i="1"/>
  <c r="AK140" i="1"/>
  <c r="AK141" i="1"/>
  <c r="AL139" i="1" a="1"/>
  <c r="AL139" i="1"/>
  <c r="AL140" i="1"/>
  <c r="AL141" i="1"/>
  <c r="AM139" i="1" a="1"/>
  <c r="AM139" i="1"/>
  <c r="AM140" i="1"/>
  <c r="AM141" i="1"/>
  <c r="AN139" i="1" a="1"/>
  <c r="AN139" i="1"/>
  <c r="AN140" i="1"/>
  <c r="AN141" i="1"/>
  <c r="AO139" i="1" a="1"/>
  <c r="AO139" i="1"/>
  <c r="AO140" i="1"/>
  <c r="AO141" i="1"/>
  <c r="AP139" i="1" a="1"/>
  <c r="AP139" i="1"/>
  <c r="AP140" i="1"/>
  <c r="AP141" i="1"/>
  <c r="AQ139" i="1" a="1"/>
  <c r="AQ139" i="1"/>
  <c r="AQ140" i="1"/>
  <c r="AQ141" i="1"/>
  <c r="AR139" i="1" a="1"/>
  <c r="AR139" i="1"/>
  <c r="AR140" i="1"/>
  <c r="AR141" i="1"/>
  <c r="AS139" i="1" a="1"/>
  <c r="AS139" i="1"/>
  <c r="AS140" i="1"/>
  <c r="AS141" i="1"/>
  <c r="AT139" i="1" a="1"/>
  <c r="AT139" i="1"/>
  <c r="AT140" i="1"/>
  <c r="AT141" i="1"/>
  <c r="C148" i="1" a="1"/>
  <c r="C148" i="1"/>
  <c r="D148" i="1"/>
  <c r="C149" i="1"/>
  <c r="D149" i="1"/>
  <c r="B152" i="1" a="1"/>
  <c r="D154" i="1"/>
  <c r="D11" i="1"/>
  <c r="B152" i="1"/>
  <c r="B9" i="1"/>
  <c r="C152" i="1"/>
  <c r="C9" i="1"/>
  <c r="D152" i="1"/>
  <c r="D9" i="1"/>
  <c r="B153" i="1"/>
  <c r="B10" i="1"/>
  <c r="C153" i="1"/>
  <c r="C10" i="1"/>
  <c r="D153" i="1"/>
  <c r="D10" i="1"/>
  <c r="B154" i="1"/>
  <c r="B11" i="1"/>
  <c r="C154" i="1"/>
  <c r="C11" i="1"/>
  <c r="B15" i="1" a="1"/>
  <c r="B15" i="1"/>
  <c r="C15" i="1"/>
  <c r="D15" i="1"/>
  <c r="B16" i="1"/>
  <c r="C16" i="1"/>
  <c r="D16" i="1"/>
  <c r="B17" i="1"/>
  <c r="C17" i="1"/>
  <c r="D17" i="1"/>
  <c r="G125" i="1" a="1"/>
  <c r="G125" i="1"/>
  <c r="G126" i="1"/>
  <c r="G127" i="1"/>
  <c r="H152" i="1" a="1"/>
  <c r="H152" i="1"/>
  <c r="H153" i="1"/>
  <c r="H154" i="1"/>
  <c r="I152" i="1" a="1"/>
  <c r="I152" i="1"/>
  <c r="I153" i="1"/>
  <c r="I154" i="1"/>
  <c r="J152" i="1" a="1"/>
  <c r="J152" i="1"/>
  <c r="J153" i="1"/>
  <c r="J154" i="1"/>
  <c r="K152" i="1" a="1"/>
  <c r="K152" i="1"/>
  <c r="K153" i="1"/>
  <c r="K154" i="1"/>
  <c r="L152" i="1" a="1"/>
  <c r="L152" i="1"/>
  <c r="L153" i="1"/>
  <c r="L154" i="1"/>
  <c r="M152" i="1" a="1"/>
  <c r="M152" i="1"/>
  <c r="M153" i="1"/>
  <c r="M154" i="1"/>
  <c r="N152" i="1" a="1"/>
  <c r="N152" i="1"/>
  <c r="N153" i="1"/>
  <c r="N154" i="1"/>
  <c r="O152" i="1" a="1"/>
  <c r="O152" i="1"/>
  <c r="O153" i="1"/>
  <c r="O154" i="1"/>
  <c r="P152" i="1" a="1"/>
  <c r="P152" i="1"/>
  <c r="P153" i="1"/>
  <c r="P154" i="1"/>
  <c r="Q152" i="1" a="1"/>
  <c r="Q152" i="1"/>
  <c r="Q153" i="1"/>
  <c r="Q154" i="1"/>
  <c r="R152" i="1" a="1"/>
  <c r="R152" i="1"/>
  <c r="R153" i="1"/>
  <c r="R154" i="1"/>
  <c r="S152" i="1" a="1"/>
  <c r="S152" i="1"/>
  <c r="S153" i="1"/>
  <c r="S154" i="1"/>
  <c r="T152" i="1" a="1"/>
  <c r="T152" i="1"/>
  <c r="T153" i="1"/>
  <c r="T154" i="1"/>
  <c r="U152" i="1" a="1"/>
  <c r="U152" i="1"/>
  <c r="U153" i="1"/>
  <c r="U154" i="1"/>
  <c r="V152" i="1" a="1"/>
  <c r="V152" i="1"/>
  <c r="V153" i="1"/>
  <c r="V154" i="1"/>
  <c r="W152" i="1" a="1"/>
  <c r="W152" i="1"/>
  <c r="W153" i="1"/>
  <c r="W154" i="1"/>
  <c r="X152" i="1" a="1"/>
  <c r="X152" i="1"/>
  <c r="X153" i="1"/>
  <c r="X154" i="1"/>
  <c r="Y152" i="1" a="1"/>
  <c r="Y152" i="1"/>
  <c r="Y153" i="1"/>
  <c r="Y154" i="1"/>
  <c r="Z152" i="1" a="1"/>
  <c r="Z152" i="1"/>
  <c r="Z153" i="1"/>
  <c r="Z154" i="1"/>
  <c r="AA152" i="1" a="1"/>
  <c r="AA152" i="1"/>
  <c r="AA153" i="1"/>
  <c r="AA154" i="1"/>
  <c r="AB152" i="1" a="1"/>
  <c r="AB152" i="1"/>
  <c r="AB153" i="1"/>
  <c r="AB154" i="1"/>
  <c r="AC152" i="1" a="1"/>
  <c r="AC152" i="1"/>
  <c r="AC153" i="1"/>
  <c r="AC154" i="1"/>
  <c r="AD152" i="1" a="1"/>
  <c r="AD152" i="1"/>
  <c r="AD153" i="1"/>
  <c r="AD154" i="1"/>
  <c r="AE152" i="1" a="1"/>
  <c r="AE152" i="1"/>
  <c r="AE153" i="1"/>
  <c r="AE154" i="1"/>
  <c r="AF152" i="1" a="1"/>
  <c r="AF152" i="1"/>
  <c r="AF153" i="1"/>
  <c r="AF154" i="1"/>
  <c r="AG152" i="1" a="1"/>
  <c r="AG152" i="1"/>
  <c r="AG153" i="1"/>
  <c r="AG154" i="1"/>
  <c r="AH152" i="1" a="1"/>
  <c r="AH152" i="1"/>
  <c r="AH153" i="1"/>
  <c r="AH154" i="1"/>
  <c r="AI152" i="1" a="1"/>
  <c r="AI152" i="1"/>
  <c r="AI153" i="1"/>
  <c r="AI154" i="1"/>
  <c r="AJ152" i="1" a="1"/>
  <c r="AJ152" i="1"/>
  <c r="AJ153" i="1"/>
  <c r="AJ154" i="1"/>
  <c r="AK152" i="1" a="1"/>
  <c r="AK152" i="1"/>
  <c r="AK153" i="1"/>
  <c r="AK154" i="1"/>
  <c r="AL152" i="1" a="1"/>
  <c r="AL152" i="1"/>
  <c r="AL153" i="1"/>
  <c r="AL154" i="1"/>
  <c r="AM152" i="1" a="1"/>
  <c r="AM152" i="1"/>
  <c r="AM153" i="1"/>
  <c r="AM154" i="1"/>
  <c r="AN152" i="1" a="1"/>
  <c r="AN152" i="1"/>
  <c r="AN153" i="1"/>
  <c r="AN154" i="1"/>
  <c r="AO152" i="1" a="1"/>
  <c r="AO152" i="1"/>
  <c r="AO153" i="1"/>
  <c r="AO154" i="1"/>
  <c r="AP152" i="1" a="1"/>
  <c r="AP152" i="1"/>
  <c r="AP153" i="1"/>
  <c r="AP154" i="1"/>
  <c r="AQ152" i="1" a="1"/>
  <c r="AQ152" i="1"/>
  <c r="AQ153" i="1"/>
  <c r="AQ154" i="1"/>
  <c r="AR152" i="1" a="1"/>
  <c r="AR152" i="1"/>
  <c r="AR153" i="1"/>
  <c r="AR154" i="1"/>
  <c r="AS152" i="1" a="1"/>
  <c r="AS152" i="1"/>
  <c r="AS153" i="1"/>
  <c r="AS154" i="1"/>
  <c r="AT152" i="1" a="1"/>
  <c r="AT152" i="1"/>
  <c r="AT153" i="1"/>
  <c r="AT154" i="1"/>
  <c r="AU152" i="1" a="1"/>
  <c r="AU152" i="1"/>
  <c r="AU153" i="1"/>
  <c r="AU154" i="1"/>
  <c r="G152" i="1" a="1"/>
  <c r="G152" i="1"/>
  <c r="G153" i="1"/>
  <c r="G154" i="1"/>
  <c r="G139" i="1" a="1"/>
  <c r="G139" i="1"/>
  <c r="G140" i="1"/>
  <c r="G141" i="1"/>
  <c r="E27" i="3" a="1"/>
  <c r="E27" i="3"/>
  <c r="F27" i="3"/>
  <c r="G27" i="3"/>
  <c r="E28" i="3"/>
  <c r="F28" i="3"/>
  <c r="G28" i="3"/>
  <c r="E29" i="3"/>
  <c r="F29" i="3"/>
  <c r="G29" i="3"/>
</calcChain>
</file>

<file path=xl/sharedStrings.xml><?xml version="1.0" encoding="utf-8"?>
<sst xmlns="http://schemas.openxmlformats.org/spreadsheetml/2006/main" count="118" uniqueCount="112">
  <si>
    <t>2.5R_5/6</t>
  </si>
  <si>
    <t>5R_5/6</t>
  </si>
  <si>
    <t>7.5R_5/6</t>
  </si>
  <si>
    <t>10R_5/6</t>
  </si>
  <si>
    <t>2.5YR_5/6</t>
  </si>
  <si>
    <t>5YR_5/6</t>
  </si>
  <si>
    <t>7.5YR_5/6</t>
  </si>
  <si>
    <t>10YR_5/6</t>
  </si>
  <si>
    <t>2.5Y_5/6</t>
  </si>
  <si>
    <t>5Y_5/6</t>
  </si>
  <si>
    <t>7.5Y_5/6</t>
  </si>
  <si>
    <t>10Y_5/6</t>
  </si>
  <si>
    <t>2.5GY_5/6</t>
  </si>
  <si>
    <t>5GY_5/6</t>
  </si>
  <si>
    <t>7.5GY_5/6</t>
  </si>
  <si>
    <t>10GY_5/6</t>
  </si>
  <si>
    <t>2.5G_5/6</t>
  </si>
  <si>
    <t>This spreadsheet performs Wpt normalization as described by Derhak &amp; Berns (CR&amp;A Vol. X, Num. Y, pgs N-M).</t>
    <phoneticPr fontId="1" type="noConversion"/>
  </si>
  <si>
    <t>1. Place CMF in G8:CI10</t>
    <phoneticPr fontId="1" type="noConversion"/>
  </si>
  <si>
    <t>2. Place illuminant in G12:CI12</t>
    <phoneticPr fontId="1" type="noConversion"/>
  </si>
  <si>
    <t>3. Results placed in matrices in A9:C11 and A15:C17 below</t>
    <phoneticPr fontId="1" type="noConversion"/>
  </si>
  <si>
    <t>5G_5/6</t>
  </si>
  <si>
    <t>7.5G_5/6</t>
  </si>
  <si>
    <t>10G_5/6</t>
  </si>
  <si>
    <t>2.5BG_5/6</t>
  </si>
  <si>
    <t>5BG_5/6</t>
  </si>
  <si>
    <t>7.5BG_5/6</t>
  </si>
  <si>
    <t>10BG_5/6</t>
  </si>
  <si>
    <t>2.5B_5/6</t>
  </si>
  <si>
    <t>5B_5/6</t>
  </si>
  <si>
    <t>7.5B_5/6</t>
  </si>
  <si>
    <t>10B_5/6</t>
  </si>
  <si>
    <t>2.5PB_5/6</t>
  </si>
  <si>
    <t>5PB_5/6</t>
  </si>
  <si>
    <t>7.5PB_5/6</t>
  </si>
  <si>
    <t>10PB_5/6</t>
  </si>
  <si>
    <t>2.5P_5/6</t>
  </si>
  <si>
    <t>5P_5/6</t>
  </si>
  <si>
    <t>7.5P_5/6</t>
  </si>
  <si>
    <t>4b. Sheer plane to be orthogonal to lightness axis</t>
    <phoneticPr fontId="1" type="noConversion"/>
  </si>
  <si>
    <t>10P_5/6</t>
  </si>
  <si>
    <t>2.5RP_5/6</t>
  </si>
  <si>
    <t>5RP_5/6</t>
  </si>
  <si>
    <t>7.5RP_5/6</t>
  </si>
  <si>
    <t>10RP_5/6</t>
  </si>
  <si>
    <t>Wavelength</t>
    <phoneticPr fontId="1" type="noConversion"/>
  </si>
  <si>
    <t>CMF-X</t>
    <phoneticPr fontId="1" type="noConversion"/>
  </si>
  <si>
    <t>CMF-Y</t>
    <phoneticPr fontId="1" type="noConversion"/>
  </si>
  <si>
    <t>CMF-Z</t>
    <phoneticPr fontId="1" type="noConversion"/>
  </si>
  <si>
    <t>10N</t>
    <phoneticPr fontId="1" type="noConversion"/>
  </si>
  <si>
    <t>phi</t>
  </si>
  <si>
    <t>k</t>
    <phoneticPr fontId="1" type="noConversion"/>
  </si>
  <si>
    <t>1. Compute XYZ's for each Munsell Patch</t>
    <phoneticPr fontId="1" type="noConversion"/>
  </si>
  <si>
    <t>2a. Rotate around first axis</t>
    <phoneticPr fontId="1" type="noConversion"/>
  </si>
  <si>
    <t>Instructions:</t>
    <phoneticPr fontId="1" type="noConversion"/>
  </si>
  <si>
    <t xml:space="preserve">40  "Corrected Munsell" Training Patches </t>
    <phoneticPr fontId="1" type="noConversion"/>
  </si>
  <si>
    <t>2b. Rotate around second axis</t>
    <phoneticPr fontId="1" type="noConversion"/>
  </si>
  <si>
    <t>XYZ_to_Wpt</t>
    <phoneticPr fontId="1" type="noConversion"/>
  </si>
  <si>
    <t>Wpt_to_XYZ</t>
    <phoneticPr fontId="1" type="noConversion"/>
  </si>
  <si>
    <t>5a. Use Regression to fit reference (p) and (t) values</t>
    <phoneticPr fontId="1" type="noConversion"/>
  </si>
  <si>
    <t>ref_W</t>
    <phoneticPr fontId="1" type="noConversion"/>
  </si>
  <si>
    <t>ref_p</t>
    <phoneticPr fontId="1" type="noConversion"/>
  </si>
  <si>
    <t>ref_t</t>
    <phoneticPr fontId="1" type="noConversion"/>
  </si>
  <si>
    <t>W</t>
    <phoneticPr fontId="1" type="noConversion"/>
  </si>
  <si>
    <t>p</t>
    <phoneticPr fontId="1" type="noConversion"/>
  </si>
  <si>
    <t>t</t>
    <phoneticPr fontId="1" type="noConversion"/>
  </si>
  <si>
    <t>2c. Concatenate results</t>
    <phoneticPr fontId="1" type="noConversion"/>
  </si>
  <si>
    <t>3a. Scale Lightness so white is 100</t>
    <phoneticPr fontId="1" type="noConversion"/>
  </si>
  <si>
    <t>3b. Concatenate results</t>
    <phoneticPr fontId="1" type="noConversion"/>
  </si>
  <si>
    <t>4a. Fit lightness to plane function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</si>
  <si>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</si>
  <si>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</si>
  <si>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</si>
  <si>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4c. Concatenate results</t>
    <phoneticPr fontId="1" type="noConversion"/>
  </si>
  <si>
    <t>5b. Concatenate results to get final matrix</t>
    <phoneticPr fontId="1" type="noConversion"/>
  </si>
  <si>
    <t>Illuminant</t>
    <phoneticPr fontId="1" type="noConversion"/>
  </si>
  <si>
    <t>2-Degree Observer</t>
    <phoneticPr fontId="1" type="noConversion"/>
  </si>
  <si>
    <t>CMF-X</t>
    <phoneticPr fontId="1" type="noConversion"/>
  </si>
  <si>
    <t>CMF-Y</t>
    <phoneticPr fontId="1" type="noConversion"/>
  </si>
  <si>
    <t>CMY-Z</t>
    <phoneticPr fontId="1" type="noConversion"/>
  </si>
  <si>
    <t>10-Degree Observer</t>
    <phoneticPr fontId="1" type="noConversion"/>
  </si>
  <si>
    <t>Various Illuminants</t>
    <phoneticPr fontId="1" type="noConversion"/>
  </si>
  <si>
    <t>illA</t>
    <phoneticPr fontId="1" type="noConversion"/>
  </si>
  <si>
    <t>illC</t>
    <phoneticPr fontId="1" type="noConversion"/>
  </si>
  <si>
    <t>illE</t>
    <phoneticPr fontId="1" type="noConversion"/>
  </si>
  <si>
    <t>illD50</t>
    <phoneticPr fontId="1" type="noConversion"/>
  </si>
  <si>
    <t>illD65</t>
    <phoneticPr fontId="1" type="noConversion"/>
  </si>
  <si>
    <t>illD93</t>
    <phoneticPr fontId="1" type="noConversion"/>
  </si>
  <si>
    <t>illF1</t>
    <phoneticPr fontId="1" type="noConversion"/>
  </si>
  <si>
    <t>ilF2</t>
    <phoneticPr fontId="1" type="noConversion"/>
  </si>
  <si>
    <t>illF3</t>
    <phoneticPr fontId="1" type="noConversion"/>
  </si>
  <si>
    <t>illF4</t>
    <phoneticPr fontId="1" type="noConversion"/>
  </si>
  <si>
    <t>illF5</t>
    <phoneticPr fontId="1" type="noConversion"/>
  </si>
  <si>
    <t>illF6</t>
    <phoneticPr fontId="1" type="noConversion"/>
  </si>
  <si>
    <t>illF7</t>
    <phoneticPr fontId="1" type="noConversion"/>
  </si>
  <si>
    <t>illF8</t>
    <phoneticPr fontId="1" type="noConversion"/>
  </si>
  <si>
    <t>illF9</t>
    <phoneticPr fontId="1" type="noConversion"/>
  </si>
  <si>
    <t>illF10</t>
    <phoneticPr fontId="1" type="noConversion"/>
  </si>
  <si>
    <t>illF11</t>
    <phoneticPr fontId="1" type="noConversion"/>
  </si>
  <si>
    <t>illF12</t>
    <phoneticPr fontId="1" type="noConversion"/>
  </si>
  <si>
    <t>WhiteLED</t>
    <phoneticPr fontId="1" type="noConversion"/>
  </si>
  <si>
    <t>X</t>
  </si>
  <si>
    <t>This spreadsheet concatenates two Wpt normalization matrices to create a Material Adjustment Transform (MAT) matrix.</t>
  </si>
  <si>
    <t>Source XYZ_to_Wpt Matrix</t>
  </si>
  <si>
    <t>Destination Wpt_to_XYZ Matrix</t>
  </si>
  <si>
    <t>2. Copy and paste XYZ_to_Wpt matrix values for source observer and illuminant to B13:D15</t>
  </si>
  <si>
    <t>4. Copy and paste Wpt_to_XYZ  matrix values for destination observer and illuminant to H13:J15</t>
  </si>
  <si>
    <t>5. Material Adjustment Transform (MAT) results are placed in E20:G:22</t>
  </si>
  <si>
    <t>Resulting Source to Destination Material Adjustment Transform (MAT)</t>
  </si>
  <si>
    <t>Resulting (Inverse) Destination to Source Material Adjustment Transform (MAT)</t>
  </si>
  <si>
    <t>1. Use Wpt Normalization Calculator to determine Wpt normalization matrix for source observer and illuminant</t>
  </si>
  <si>
    <t>3. Use Wpt Normalization Calculator to determine Wpt normalization matrices for destination observer and illuminant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</si>
</sst>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000"/>
    <numFmt numFmtId="166" formatCode="0.000000000"/>
  </numFmts>
  <fonts count="5" x14ac:knownFonts="1">
    <font>
      <sz val="10"/>
      <name val="Verdana"/>
    </font>
    <font>
      <sz val="8"/>
      <name val="Verdana"/>
    </font>
    <font>
      <u/>
      <sz val="10"/>
      <name val="Verdana"/>
    </font>
    <font>
      <b/>
      <sz val="10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2" fontId="0" fillId="0" borderId="0" xfId="0" applyNumberFormat="1"/>
    <xf numFmtId="164" fontId="0" fillId="0" borderId="0" xfId="0" applyNumberFormat="1"/>
    <xf numFmtId="2" fontId="0" fillId="0" borderId="0" xfId="0" applyNumberForma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49" fontId="4" fillId="0" borderId="0" xfId="0" applyNumberFormat="1" applyFont="1"/>
    <xf numFmtId="49" fontId="0" fillId="0" borderId="0" xfId="0" applyNumberFormat="1"/>
    <xf numFmtId="0" fontId="4" fillId="0" borderId="0" xfId="0" applyNumberFormat="1" applyFont="1"/>
    <xf numFmtId="0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 Training Data p,t vales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3607594936708903E-2"/>
          <c:y val="0.16264984134445901"/>
          <c:w val="0.70019435861656498"/>
          <c:h val="0.77177635444823101"/>
        </c:manualLayout>
      </c:layout>
      <c:scatterChart>
        <c:scatterStyle val="lineMarker"/>
        <c:varyColors val="0"/>
        <c:ser>
          <c:idx val="1"/>
          <c:order val="0"/>
          <c:tx>
            <c:v>Reference</c:v>
          </c:tx>
          <c:spPr>
            <a:ln w="28575">
              <a:noFill/>
            </a:ln>
          </c:spPr>
          <c:xVal>
            <c:numRef>
              <c:f>'Wpt Normalization Calculator'!$H$144:$AU$144</c:f>
              <c:numCache>
                <c:formatCode>0.00</c:formatCode>
                <c:ptCount val="40"/>
                <c:pt idx="0">
                  <c:v>-18.492454079245899</c:v>
                </c:pt>
                <c:pt idx="1">
                  <c:v>-26.027009802499201</c:v>
                </c:pt>
                <c:pt idx="2">
                  <c:v>-27.028191738827999</c:v>
                </c:pt>
                <c:pt idx="3">
                  <c:v>-14.7116041686337</c:v>
                </c:pt>
                <c:pt idx="4">
                  <c:v>-2.1786029290620199</c:v>
                </c:pt>
                <c:pt idx="5">
                  <c:v>16.629591612890199</c:v>
                </c:pt>
                <c:pt idx="6">
                  <c:v>25.9043559375176</c:v>
                </c:pt>
                <c:pt idx="7">
                  <c:v>26.996137285983401</c:v>
                </c:pt>
                <c:pt idx="8">
                  <c:v>20.3608329543747</c:v>
                </c:pt>
                <c:pt idx="9">
                  <c:v>3.0541068641996301</c:v>
                </c:pt>
                <c:pt idx="10">
                  <c:v>-14.827265806142</c:v>
                </c:pt>
                <c:pt idx="11">
                  <c:v>-24.700190445974901</c:v>
                </c:pt>
                <c:pt idx="12">
                  <c:v>-27.447113447578602</c:v>
                </c:pt>
                <c:pt idx="13">
                  <c:v>-18.5934680771744</c:v>
                </c:pt>
                <c:pt idx="14">
                  <c:v>2.4887754208222699</c:v>
                </c:pt>
                <c:pt idx="15">
                  <c:v>19.495068306380599</c:v>
                </c:pt>
                <c:pt idx="16">
                  <c:v>26.909167732582802</c:v>
                </c:pt>
                <c:pt idx="17">
                  <c:v>26.361563234386999</c:v>
                </c:pt>
                <c:pt idx="18">
                  <c:v>16.609520122511899</c:v>
                </c:pt>
                <c:pt idx="19">
                  <c:v>-1.80146494838862</c:v>
                </c:pt>
                <c:pt idx="20">
                  <c:v>-10.871133497234201</c:v>
                </c:pt>
                <c:pt idx="21">
                  <c:v>-23.468468981300099</c:v>
                </c:pt>
                <c:pt idx="22">
                  <c:v>-27.297180925151402</c:v>
                </c:pt>
                <c:pt idx="23">
                  <c:v>-22.881485884269001</c:v>
                </c:pt>
                <c:pt idx="24">
                  <c:v>8.3436745031447206</c:v>
                </c:pt>
                <c:pt idx="25">
                  <c:v>22.408809561968699</c:v>
                </c:pt>
                <c:pt idx="26">
                  <c:v>27.331265308591401</c:v>
                </c:pt>
                <c:pt idx="27">
                  <c:v>25.241746335062899</c:v>
                </c:pt>
                <c:pt idx="28">
                  <c:v>12.940889314353701</c:v>
                </c:pt>
                <c:pt idx="29">
                  <c:v>-6.3448319345314204</c:v>
                </c:pt>
                <c:pt idx="30">
                  <c:v>-6.8398812670413403</c:v>
                </c:pt>
                <c:pt idx="31">
                  <c:v>-21.0969872368109</c:v>
                </c:pt>
                <c:pt idx="32">
                  <c:v>-26.772748001940901</c:v>
                </c:pt>
                <c:pt idx="33">
                  <c:v>-25.226732024798899</c:v>
                </c:pt>
                <c:pt idx="34">
                  <c:v>13.3987769464743</c:v>
                </c:pt>
                <c:pt idx="35">
                  <c:v>24.452850585014101</c:v>
                </c:pt>
                <c:pt idx="36">
                  <c:v>27.266812043501499</c:v>
                </c:pt>
                <c:pt idx="37">
                  <c:v>23.248994332321502</c:v>
                </c:pt>
                <c:pt idx="38">
                  <c:v>8.08344460598755</c:v>
                </c:pt>
                <c:pt idx="39">
                  <c:v>-10.308299762149099</c:v>
                </c:pt>
              </c:numCache>
            </c:numRef>
          </c:xVal>
          <c:yVal>
            <c:numRef>
              <c:f>'Wpt Normalization Calculator'!$H$145:$AU$145</c:f>
              <c:numCache>
                <c:formatCode>0.00</c:formatCode>
                <c:ptCount val="40"/>
                <c:pt idx="0">
                  <c:v>-19.529266942489201</c:v>
                </c:pt>
                <c:pt idx="1">
                  <c:v>-2.9165963619485402</c:v>
                </c:pt>
                <c:pt idx="2">
                  <c:v>9.7100623256482699</c:v>
                </c:pt>
                <c:pt idx="3">
                  <c:v>24.816220503465001</c:v>
                </c:pt>
                <c:pt idx="4">
                  <c:v>-27.201063063926998</c:v>
                </c:pt>
                <c:pt idx="5">
                  <c:v>-21.370914539678001</c:v>
                </c:pt>
                <c:pt idx="6">
                  <c:v>-4.7242040474215798</c:v>
                </c:pt>
                <c:pt idx="7">
                  <c:v>10.6274324199444</c:v>
                </c:pt>
                <c:pt idx="8">
                  <c:v>21.545884901875802</c:v>
                </c:pt>
                <c:pt idx="9">
                  <c:v>26.9652767195835</c:v>
                </c:pt>
                <c:pt idx="10">
                  <c:v>-22.8770485477053</c:v>
                </c:pt>
                <c:pt idx="11">
                  <c:v>-7.30450807383186</c:v>
                </c:pt>
                <c:pt idx="12">
                  <c:v>5.8880833783049802</c:v>
                </c:pt>
                <c:pt idx="13">
                  <c:v>22.6950381156269</c:v>
                </c:pt>
                <c:pt idx="14">
                  <c:v>-27.169300071097101</c:v>
                </c:pt>
                <c:pt idx="15">
                  <c:v>-17.970091156497599</c:v>
                </c:pt>
                <c:pt idx="16">
                  <c:v>0.63945268438904801</c:v>
                </c:pt>
                <c:pt idx="17">
                  <c:v>13.631093372851501</c:v>
                </c:pt>
                <c:pt idx="18">
                  <c:v>23.665499903213501</c:v>
                </c:pt>
                <c:pt idx="19">
                  <c:v>27.195854516782099</c:v>
                </c:pt>
                <c:pt idx="20">
                  <c:v>-25.059780450400702</c:v>
                </c:pt>
                <c:pt idx="21">
                  <c:v>-11.138555128197501</c:v>
                </c:pt>
                <c:pt idx="22">
                  <c:v>3.0437664383370402</c:v>
                </c:pt>
                <c:pt idx="23">
                  <c:v>18.911693046211099</c:v>
                </c:pt>
                <c:pt idx="24">
                  <c:v>-26.323401138869201</c:v>
                </c:pt>
                <c:pt idx="25">
                  <c:v>-13.4339958613019</c:v>
                </c:pt>
                <c:pt idx="26">
                  <c:v>4.46047395053212</c:v>
                </c:pt>
                <c:pt idx="27">
                  <c:v>16.270516138620899</c:v>
                </c:pt>
                <c:pt idx="28">
                  <c:v>25.0755785623242</c:v>
                </c:pt>
                <c:pt idx="29">
                  <c:v>27.017422661126599</c:v>
                </c:pt>
                <c:pt idx="30">
                  <c:v>-26.288660036701899</c:v>
                </c:pt>
                <c:pt idx="31">
                  <c:v>-15.8870219462517</c:v>
                </c:pt>
                <c:pt idx="32">
                  <c:v>0.11553466485262399</c:v>
                </c:pt>
                <c:pt idx="33">
                  <c:v>15.0053638082354</c:v>
                </c:pt>
                <c:pt idx="34">
                  <c:v>-24.4223471837639</c:v>
                </c:pt>
                <c:pt idx="35">
                  <c:v>-9.1289034825408297</c:v>
                </c:pt>
                <c:pt idx="36">
                  <c:v>7.8028832519582698</c:v>
                </c:pt>
                <c:pt idx="37">
                  <c:v>19.379429250626401</c:v>
                </c:pt>
                <c:pt idx="38">
                  <c:v>26.272993111474801</c:v>
                </c:pt>
                <c:pt idx="39">
                  <c:v>26.343677764699201</c:v>
                </c:pt>
              </c:numCache>
            </c:numRef>
          </c:yVal>
          <c:smooth val="0"/>
        </c:ser>
        <c:ser>
          <c:idx val="0"/>
          <c:order val="1"/>
          <c:tx>
            <c:v>Actual</c:v>
          </c:tx>
          <c:spPr>
            <a:ln w="28575">
              <a:noFill/>
            </a:ln>
          </c:spPr>
          <c:xVal>
            <c:numRef>
              <c:f>'Wpt Normalization Calculator'!$H$153:$AU$153</c:f>
              <c:numCache>
                <c:formatCode>0.00</c:formatCode>
                <c:ptCount val="40"/>
                <c:pt idx="0">
                  <c:v>-17.613938651369196</c:v>
                </c:pt>
                <c:pt idx="1">
                  <c:v>-25.266214830191526</c:v>
                </c:pt>
                <c:pt idx="2">
                  <c:v>-26.510140219256968</c:v>
                </c:pt>
                <c:pt idx="3">
                  <c:v>-15.073834019380906</c:v>
                </c:pt>
                <c:pt idx="4">
                  <c:v>-2.0667521208907029</c:v>
                </c:pt>
                <c:pt idx="5">
                  <c:v>16.257337450680666</c:v>
                </c:pt>
                <c:pt idx="6">
                  <c:v>26.302646956405741</c:v>
                </c:pt>
                <c:pt idx="7">
                  <c:v>27.728926287255355</c:v>
                </c:pt>
                <c:pt idx="8">
                  <c:v>20.847125173779588</c:v>
                </c:pt>
                <c:pt idx="9">
                  <c:v>3.0782701096590155</c:v>
                </c:pt>
                <c:pt idx="10">
                  <c:v>-13.968706410341483</c:v>
                </c:pt>
                <c:pt idx="11">
                  <c:v>-24.012076858794529</c:v>
                </c:pt>
                <c:pt idx="12">
                  <c:v>-26.947340854474835</c:v>
                </c:pt>
                <c:pt idx="13">
                  <c:v>-18.837881520020932</c:v>
                </c:pt>
                <c:pt idx="14">
                  <c:v>2.3933679592998018</c:v>
                </c:pt>
                <c:pt idx="15">
                  <c:v>19.160395960753743</c:v>
                </c:pt>
                <c:pt idx="16">
                  <c:v>27.582034197430353</c:v>
                </c:pt>
                <c:pt idx="17">
                  <c:v>26.969348772063924</c:v>
                </c:pt>
                <c:pt idx="18">
                  <c:v>16.904075494525948</c:v>
                </c:pt>
                <c:pt idx="19">
                  <c:v>-1.646586067604253</c:v>
                </c:pt>
                <c:pt idx="20">
                  <c:v>-10.299635483955246</c:v>
                </c:pt>
                <c:pt idx="21">
                  <c:v>-22.772679353670398</c:v>
                </c:pt>
                <c:pt idx="22">
                  <c:v>-26.539231398102721</c:v>
                </c:pt>
                <c:pt idx="23">
                  <c:v>-23.011217892221513</c:v>
                </c:pt>
                <c:pt idx="24">
                  <c:v>8.0761053313247793</c:v>
                </c:pt>
                <c:pt idx="25">
                  <c:v>22.503159337705171</c:v>
                </c:pt>
                <c:pt idx="26">
                  <c:v>28.195724568589405</c:v>
                </c:pt>
                <c:pt idx="27">
                  <c:v>25.842431820072573</c:v>
                </c:pt>
                <c:pt idx="28">
                  <c:v>13.073652673774355</c:v>
                </c:pt>
                <c:pt idx="29">
                  <c:v>-6.2091468617833963</c:v>
                </c:pt>
                <c:pt idx="30">
                  <c:v>-6.4801171110119782</c:v>
                </c:pt>
                <c:pt idx="31">
                  <c:v>-20.44478911669777</c:v>
                </c:pt>
                <c:pt idx="32">
                  <c:v>-26.154544442412522</c:v>
                </c:pt>
                <c:pt idx="33">
                  <c:v>-25.225733894094887</c:v>
                </c:pt>
                <c:pt idx="34">
                  <c:v>13.053626669162572</c:v>
                </c:pt>
                <c:pt idx="35">
                  <c:v>24.636027153831037</c:v>
                </c:pt>
                <c:pt idx="36">
                  <c:v>28.230393308183743</c:v>
                </c:pt>
                <c:pt idx="37">
                  <c:v>23.833958683721185</c:v>
                </c:pt>
                <c:pt idx="38">
                  <c:v>8.0421525055460972</c:v>
                </c:pt>
                <c:pt idx="39">
                  <c:v>-10.474333685444085</c:v>
                </c:pt>
              </c:numCache>
            </c:numRef>
          </c:xVal>
          <c:yVal>
            <c:numRef>
              <c:f>'Wpt Normalization Calculator'!$H$154:$AU$154</c:f>
              <c:numCache>
                <c:formatCode>0.00</c:formatCode>
                <c:ptCount val="40"/>
                <c:pt idx="0">
                  <c:v>-19.93559623963457</c:v>
                </c:pt>
                <c:pt idx="1">
                  <c:v>-3.2367580362310804</c:v>
                </c:pt>
                <c:pt idx="2">
                  <c:v>9.5811148213617372</c:v>
                </c:pt>
                <c:pt idx="3">
                  <c:v>25.008398945319584</c:v>
                </c:pt>
                <c:pt idx="4">
                  <c:v>-27.286829036627417</c:v>
                </c:pt>
                <c:pt idx="5">
                  <c:v>-21.112942759154507</c:v>
                </c:pt>
                <c:pt idx="6">
                  <c:v>-4.7290377949116547</c:v>
                </c:pt>
                <c:pt idx="7">
                  <c:v>10.336359580139717</c:v>
                </c:pt>
                <c:pt idx="8">
                  <c:v>21.246514172371285</c:v>
                </c:pt>
                <c:pt idx="9">
                  <c:v>26.894056673695907</c:v>
                </c:pt>
                <c:pt idx="10">
                  <c:v>-23.32367400127</c:v>
                </c:pt>
                <c:pt idx="11">
                  <c:v>-7.6227328844215378</c:v>
                </c:pt>
                <c:pt idx="12">
                  <c:v>5.7827973548442451</c:v>
                </c:pt>
                <c:pt idx="13">
                  <c:v>22.889687108129294</c:v>
                </c:pt>
                <c:pt idx="14">
                  <c:v>-27.183073403457918</c:v>
                </c:pt>
                <c:pt idx="15">
                  <c:v>-17.625050523838361</c:v>
                </c:pt>
                <c:pt idx="16">
                  <c:v>0.47728143298975567</c:v>
                </c:pt>
                <c:pt idx="17">
                  <c:v>13.304312281201376</c:v>
                </c:pt>
                <c:pt idx="18">
                  <c:v>23.402924620442299</c:v>
                </c:pt>
                <c:pt idx="19">
                  <c:v>27.168075201332201</c:v>
                </c:pt>
                <c:pt idx="20">
                  <c:v>-25.388760546970353</c:v>
                </c:pt>
                <c:pt idx="21">
                  <c:v>-11.464400377768754</c:v>
                </c:pt>
                <c:pt idx="22">
                  <c:v>2.7359323941534761</c:v>
                </c:pt>
                <c:pt idx="23">
                  <c:v>19.10488932394901</c:v>
                </c:pt>
                <c:pt idx="24">
                  <c:v>-26.263062991643125</c:v>
                </c:pt>
                <c:pt idx="25">
                  <c:v>-13.319333261300194</c:v>
                </c:pt>
                <c:pt idx="26">
                  <c:v>4.2417241926140434</c:v>
                </c:pt>
                <c:pt idx="27">
                  <c:v>15.908970825237756</c:v>
                </c:pt>
                <c:pt idx="28">
                  <c:v>24.850294385952086</c:v>
                </c:pt>
                <c:pt idx="29">
                  <c:v>27.066354769420329</c:v>
                </c:pt>
                <c:pt idx="30">
                  <c:v>-26.538603534253198</c:v>
                </c:pt>
                <c:pt idx="31">
                  <c:v>-16.177038334901191</c:v>
                </c:pt>
                <c:pt idx="32">
                  <c:v>-0.10684739333910898</c:v>
                </c:pt>
                <c:pt idx="33">
                  <c:v>15.168050052343702</c:v>
                </c:pt>
                <c:pt idx="34">
                  <c:v>-24.298716281800985</c:v>
                </c:pt>
                <c:pt idx="35">
                  <c:v>-9.0796830645443336</c:v>
                </c:pt>
                <c:pt idx="36">
                  <c:v>7.5315180184566834</c:v>
                </c:pt>
                <c:pt idx="37">
                  <c:v>19.031146517813173</c:v>
                </c:pt>
                <c:pt idx="38">
                  <c:v>26.130557386092903</c:v>
                </c:pt>
                <c:pt idx="39">
                  <c:v>26.463112461687679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605696"/>
        <c:axId val="116607616"/>
      </c:scatterChart>
      <c:valAx>
        <c:axId val="11660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6607616"/>
        <c:crosses val="autoZero"/>
        <c:crossBetween val="midCat"/>
      </c:valAx>
      <c:valAx>
        <c:axId val="1166076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66056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Training Data W, p values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Reference</c:v>
          </c:tx>
          <c:spPr>
            <a:ln w="28575">
              <a:noFill/>
            </a:ln>
          </c:spPr>
          <c:xVal>
            <c:numRef>
              <c:f>'Wpt Normalization Calculator'!$H$144:$AU$144</c:f>
              <c:numCache>
                <c:formatCode>0.00</c:formatCode>
                <c:ptCount val="40"/>
                <c:pt idx="0">
                  <c:v>-18.492454079245899</c:v>
                </c:pt>
                <c:pt idx="1">
                  <c:v>-26.027009802499201</c:v>
                </c:pt>
                <c:pt idx="2">
                  <c:v>-27.028191738827999</c:v>
                </c:pt>
                <c:pt idx="3">
                  <c:v>-14.7116041686337</c:v>
                </c:pt>
                <c:pt idx="4">
                  <c:v>-2.1786029290620199</c:v>
                </c:pt>
                <c:pt idx="5">
                  <c:v>16.629591612890199</c:v>
                </c:pt>
                <c:pt idx="6">
                  <c:v>25.9043559375176</c:v>
                </c:pt>
                <c:pt idx="7">
                  <c:v>26.996137285983401</c:v>
                </c:pt>
                <c:pt idx="8">
                  <c:v>20.3608329543747</c:v>
                </c:pt>
                <c:pt idx="9">
                  <c:v>3.0541068641996301</c:v>
                </c:pt>
                <c:pt idx="10">
                  <c:v>-14.827265806142</c:v>
                </c:pt>
                <c:pt idx="11">
                  <c:v>-24.700190445974901</c:v>
                </c:pt>
                <c:pt idx="12">
                  <c:v>-27.447113447578602</c:v>
                </c:pt>
                <c:pt idx="13">
                  <c:v>-18.5934680771744</c:v>
                </c:pt>
                <c:pt idx="14">
                  <c:v>2.4887754208222699</c:v>
                </c:pt>
                <c:pt idx="15">
                  <c:v>19.495068306380599</c:v>
                </c:pt>
                <c:pt idx="16">
                  <c:v>26.909167732582802</c:v>
                </c:pt>
                <c:pt idx="17">
                  <c:v>26.361563234386999</c:v>
                </c:pt>
                <c:pt idx="18">
                  <c:v>16.609520122511899</c:v>
                </c:pt>
                <c:pt idx="19">
                  <c:v>-1.80146494838862</c:v>
                </c:pt>
                <c:pt idx="20">
                  <c:v>-10.871133497234201</c:v>
                </c:pt>
                <c:pt idx="21">
                  <c:v>-23.468468981300099</c:v>
                </c:pt>
                <c:pt idx="22">
                  <c:v>-27.297180925151402</c:v>
                </c:pt>
                <c:pt idx="23">
                  <c:v>-22.881485884269001</c:v>
                </c:pt>
                <c:pt idx="24">
                  <c:v>8.3436745031447206</c:v>
                </c:pt>
                <c:pt idx="25">
                  <c:v>22.408809561968699</c:v>
                </c:pt>
                <c:pt idx="26">
                  <c:v>27.331265308591401</c:v>
                </c:pt>
                <c:pt idx="27">
                  <c:v>25.241746335062899</c:v>
                </c:pt>
                <c:pt idx="28">
                  <c:v>12.940889314353701</c:v>
                </c:pt>
                <c:pt idx="29">
                  <c:v>-6.3448319345314204</c:v>
                </c:pt>
                <c:pt idx="30">
                  <c:v>-6.8398812670413403</c:v>
                </c:pt>
                <c:pt idx="31">
                  <c:v>-21.0969872368109</c:v>
                </c:pt>
                <c:pt idx="32">
                  <c:v>-26.772748001940901</c:v>
                </c:pt>
                <c:pt idx="33">
                  <c:v>-25.226732024798899</c:v>
                </c:pt>
                <c:pt idx="34">
                  <c:v>13.3987769464743</c:v>
                </c:pt>
                <c:pt idx="35">
                  <c:v>24.452850585014101</c:v>
                </c:pt>
                <c:pt idx="36">
                  <c:v>27.266812043501499</c:v>
                </c:pt>
                <c:pt idx="37">
                  <c:v>23.248994332321502</c:v>
                </c:pt>
                <c:pt idx="38">
                  <c:v>8.08344460598755</c:v>
                </c:pt>
                <c:pt idx="39">
                  <c:v>-10.308299762149099</c:v>
                </c:pt>
              </c:numCache>
            </c:numRef>
          </c:xVal>
          <c:yVal>
            <c:numRef>
              <c:f>'Wpt Normalization Calculator'!$H$143:$AU$143</c:f>
              <c:numCache>
                <c:formatCode>0.00</c:formatCode>
                <c:ptCount val="40"/>
                <c:pt idx="0">
                  <c:v>19.77</c:v>
                </c:pt>
                <c:pt idx="1">
                  <c:v>19.77</c:v>
                </c:pt>
                <c:pt idx="2">
                  <c:v>19.77</c:v>
                </c:pt>
                <c:pt idx="3">
                  <c:v>19.77</c:v>
                </c:pt>
                <c:pt idx="4">
                  <c:v>19.77</c:v>
                </c:pt>
                <c:pt idx="5">
                  <c:v>19.77</c:v>
                </c:pt>
                <c:pt idx="6">
                  <c:v>19.77</c:v>
                </c:pt>
                <c:pt idx="7">
                  <c:v>19.77</c:v>
                </c:pt>
                <c:pt idx="8">
                  <c:v>19.77</c:v>
                </c:pt>
                <c:pt idx="9">
                  <c:v>19.77</c:v>
                </c:pt>
                <c:pt idx="10">
                  <c:v>19.77</c:v>
                </c:pt>
                <c:pt idx="11">
                  <c:v>19.77</c:v>
                </c:pt>
                <c:pt idx="12">
                  <c:v>19.77</c:v>
                </c:pt>
                <c:pt idx="13">
                  <c:v>19.77</c:v>
                </c:pt>
                <c:pt idx="14">
                  <c:v>19.77</c:v>
                </c:pt>
                <c:pt idx="15">
                  <c:v>19.77</c:v>
                </c:pt>
                <c:pt idx="16">
                  <c:v>19.77</c:v>
                </c:pt>
                <c:pt idx="17">
                  <c:v>19.77</c:v>
                </c:pt>
                <c:pt idx="18">
                  <c:v>19.77</c:v>
                </c:pt>
                <c:pt idx="19">
                  <c:v>19.77</c:v>
                </c:pt>
                <c:pt idx="20">
                  <c:v>19.77</c:v>
                </c:pt>
                <c:pt idx="21">
                  <c:v>19.77</c:v>
                </c:pt>
                <c:pt idx="22">
                  <c:v>19.77</c:v>
                </c:pt>
                <c:pt idx="23">
                  <c:v>19.77</c:v>
                </c:pt>
                <c:pt idx="24">
                  <c:v>19.77</c:v>
                </c:pt>
                <c:pt idx="25">
                  <c:v>19.77</c:v>
                </c:pt>
                <c:pt idx="26">
                  <c:v>19.77</c:v>
                </c:pt>
                <c:pt idx="27">
                  <c:v>19.77</c:v>
                </c:pt>
                <c:pt idx="28">
                  <c:v>19.77</c:v>
                </c:pt>
                <c:pt idx="29">
                  <c:v>19.77</c:v>
                </c:pt>
                <c:pt idx="30">
                  <c:v>19.77</c:v>
                </c:pt>
                <c:pt idx="31">
                  <c:v>19.77</c:v>
                </c:pt>
                <c:pt idx="32">
                  <c:v>19.77</c:v>
                </c:pt>
                <c:pt idx="33">
                  <c:v>19.77</c:v>
                </c:pt>
                <c:pt idx="34">
                  <c:v>19.77</c:v>
                </c:pt>
                <c:pt idx="35">
                  <c:v>19.77</c:v>
                </c:pt>
                <c:pt idx="36">
                  <c:v>19.77</c:v>
                </c:pt>
                <c:pt idx="37">
                  <c:v>19.77</c:v>
                </c:pt>
                <c:pt idx="38">
                  <c:v>19.77</c:v>
                </c:pt>
                <c:pt idx="39">
                  <c:v>19.77</c:v>
                </c:pt>
              </c:numCache>
            </c:numRef>
          </c:yVal>
          <c:smooth val="0"/>
        </c:ser>
        <c:ser>
          <c:idx val="0"/>
          <c:order val="1"/>
          <c:tx>
            <c:v>Actual</c:v>
          </c:tx>
          <c:spPr>
            <a:ln w="28575">
              <a:noFill/>
            </a:ln>
          </c:spPr>
          <c:xVal>
            <c:numRef>
              <c:f>'Wpt Normalization Calculator'!$H$153:$AU$153</c:f>
              <c:numCache>
                <c:formatCode>0.00</c:formatCode>
                <c:ptCount val="40"/>
                <c:pt idx="0">
                  <c:v>-17.613938651369196</c:v>
                </c:pt>
                <c:pt idx="1">
                  <c:v>-25.266214830191526</c:v>
                </c:pt>
                <c:pt idx="2">
                  <c:v>-26.510140219256968</c:v>
                </c:pt>
                <c:pt idx="3">
                  <c:v>-15.073834019380906</c:v>
                </c:pt>
                <c:pt idx="4">
                  <c:v>-2.0667521208907029</c:v>
                </c:pt>
                <c:pt idx="5">
                  <c:v>16.257337450680666</c:v>
                </c:pt>
                <c:pt idx="6">
                  <c:v>26.302646956405741</c:v>
                </c:pt>
                <c:pt idx="7">
                  <c:v>27.728926287255355</c:v>
                </c:pt>
                <c:pt idx="8">
                  <c:v>20.847125173779588</c:v>
                </c:pt>
                <c:pt idx="9">
                  <c:v>3.0782701096590155</c:v>
                </c:pt>
                <c:pt idx="10">
                  <c:v>-13.968706410341483</c:v>
                </c:pt>
                <c:pt idx="11">
                  <c:v>-24.012076858794529</c:v>
                </c:pt>
                <c:pt idx="12">
                  <c:v>-26.947340854474835</c:v>
                </c:pt>
                <c:pt idx="13">
                  <c:v>-18.837881520020932</c:v>
                </c:pt>
                <c:pt idx="14">
                  <c:v>2.3933679592998018</c:v>
                </c:pt>
                <c:pt idx="15">
                  <c:v>19.160395960753743</c:v>
                </c:pt>
                <c:pt idx="16">
                  <c:v>27.582034197430353</c:v>
                </c:pt>
                <c:pt idx="17">
                  <c:v>26.969348772063924</c:v>
                </c:pt>
                <c:pt idx="18">
                  <c:v>16.904075494525948</c:v>
                </c:pt>
                <c:pt idx="19">
                  <c:v>-1.646586067604253</c:v>
                </c:pt>
                <c:pt idx="20">
                  <c:v>-10.299635483955246</c:v>
                </c:pt>
                <c:pt idx="21">
                  <c:v>-22.772679353670398</c:v>
                </c:pt>
                <c:pt idx="22">
                  <c:v>-26.539231398102721</c:v>
                </c:pt>
                <c:pt idx="23">
                  <c:v>-23.011217892221513</c:v>
                </c:pt>
                <c:pt idx="24">
                  <c:v>8.0761053313247793</c:v>
                </c:pt>
                <c:pt idx="25">
                  <c:v>22.503159337705171</c:v>
                </c:pt>
                <c:pt idx="26">
                  <c:v>28.195724568589405</c:v>
                </c:pt>
                <c:pt idx="27">
                  <c:v>25.842431820072573</c:v>
                </c:pt>
                <c:pt idx="28">
                  <c:v>13.073652673774355</c:v>
                </c:pt>
                <c:pt idx="29">
                  <c:v>-6.2091468617833963</c:v>
                </c:pt>
                <c:pt idx="30">
                  <c:v>-6.4801171110119782</c:v>
                </c:pt>
                <c:pt idx="31">
                  <c:v>-20.44478911669777</c:v>
                </c:pt>
                <c:pt idx="32">
                  <c:v>-26.154544442412522</c:v>
                </c:pt>
                <c:pt idx="33">
                  <c:v>-25.225733894094887</c:v>
                </c:pt>
                <c:pt idx="34">
                  <c:v>13.053626669162572</c:v>
                </c:pt>
                <c:pt idx="35">
                  <c:v>24.636027153831037</c:v>
                </c:pt>
                <c:pt idx="36">
                  <c:v>28.230393308183743</c:v>
                </c:pt>
                <c:pt idx="37">
                  <c:v>23.833958683721185</c:v>
                </c:pt>
                <c:pt idx="38">
                  <c:v>8.0421525055460972</c:v>
                </c:pt>
                <c:pt idx="39">
                  <c:v>-10.474333685444085</c:v>
                </c:pt>
              </c:numCache>
            </c:numRef>
          </c:xVal>
          <c:yVal>
            <c:numRef>
              <c:f>'Wpt Normalization Calculator'!$H$152:$AU$152</c:f>
              <c:numCache>
                <c:formatCode>0.00</c:formatCode>
                <c:ptCount val="40"/>
                <c:pt idx="0">
                  <c:v>19.771226659576072</c:v>
                </c:pt>
                <c:pt idx="1">
                  <c:v>19.75842440438295</c:v>
                </c:pt>
                <c:pt idx="2">
                  <c:v>19.770325679784378</c:v>
                </c:pt>
                <c:pt idx="3">
                  <c:v>19.79693618830213</c:v>
                </c:pt>
                <c:pt idx="4">
                  <c:v>19.780965200886996</c:v>
                </c:pt>
                <c:pt idx="5">
                  <c:v>19.78381279422393</c:v>
                </c:pt>
                <c:pt idx="6">
                  <c:v>19.798373209200868</c:v>
                </c:pt>
                <c:pt idx="7">
                  <c:v>19.786572105572787</c:v>
                </c:pt>
                <c:pt idx="8">
                  <c:v>19.77050541618971</c:v>
                </c:pt>
                <c:pt idx="9">
                  <c:v>19.764399156180531</c:v>
                </c:pt>
                <c:pt idx="10">
                  <c:v>19.768231541715714</c:v>
                </c:pt>
                <c:pt idx="11">
                  <c:v>19.764506468445138</c:v>
                </c:pt>
                <c:pt idx="12">
                  <c:v>19.775493322232833</c:v>
                </c:pt>
                <c:pt idx="13">
                  <c:v>19.810341487714787</c:v>
                </c:pt>
                <c:pt idx="14">
                  <c:v>19.773110648966249</c:v>
                </c:pt>
                <c:pt idx="15">
                  <c:v>19.79191806938347</c:v>
                </c:pt>
                <c:pt idx="16">
                  <c:v>19.793534490760194</c:v>
                </c:pt>
                <c:pt idx="17">
                  <c:v>19.766640610435783</c:v>
                </c:pt>
                <c:pt idx="18">
                  <c:v>19.750591237040929</c:v>
                </c:pt>
                <c:pt idx="19">
                  <c:v>19.784338474993231</c:v>
                </c:pt>
                <c:pt idx="20">
                  <c:v>19.775692126578555</c:v>
                </c:pt>
                <c:pt idx="21">
                  <c:v>19.770764259987327</c:v>
                </c:pt>
                <c:pt idx="22">
                  <c:v>19.756545229025441</c:v>
                </c:pt>
                <c:pt idx="23">
                  <c:v>19.81676491207951</c:v>
                </c:pt>
                <c:pt idx="24">
                  <c:v>19.76931611029838</c:v>
                </c:pt>
                <c:pt idx="25">
                  <c:v>19.796994814541634</c:v>
                </c:pt>
                <c:pt idx="26">
                  <c:v>19.802551728725245</c:v>
                </c:pt>
                <c:pt idx="27">
                  <c:v>19.751425353449623</c:v>
                </c:pt>
                <c:pt idx="28">
                  <c:v>19.734978620085933</c:v>
                </c:pt>
                <c:pt idx="29">
                  <c:v>19.802471045441425</c:v>
                </c:pt>
                <c:pt idx="30">
                  <c:v>19.778727456544502</c:v>
                </c:pt>
                <c:pt idx="31">
                  <c:v>19.779667058172272</c:v>
                </c:pt>
                <c:pt idx="32">
                  <c:v>19.768815181866685</c:v>
                </c:pt>
                <c:pt idx="33">
                  <c:v>19.817059919157803</c:v>
                </c:pt>
                <c:pt idx="34">
                  <c:v>19.773622799192161</c:v>
                </c:pt>
                <c:pt idx="35">
                  <c:v>19.792803876169991</c:v>
                </c:pt>
                <c:pt idx="36">
                  <c:v>19.807394566479264</c:v>
                </c:pt>
                <c:pt idx="37">
                  <c:v>19.76155784199695</c:v>
                </c:pt>
                <c:pt idx="38">
                  <c:v>19.738560766802795</c:v>
                </c:pt>
                <c:pt idx="39">
                  <c:v>19.792601755524206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131904"/>
        <c:axId val="155133824"/>
      </c:scatterChart>
      <c:valAx>
        <c:axId val="155131904"/>
        <c:scaling>
          <c:orientation val="minMax"/>
          <c:max val="32"/>
          <c:min val="-3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55133824"/>
        <c:crosses val="autoZero"/>
        <c:crossBetween val="midCat"/>
        <c:majorUnit val="8"/>
      </c:valAx>
      <c:valAx>
        <c:axId val="155133824"/>
        <c:scaling>
          <c:orientation val="minMax"/>
          <c:max val="20.5"/>
          <c:min val="19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551319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Trainig Reflectances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Calculator'!$G$17:$G$97</c:f>
              <c:numCache>
                <c:formatCode>General</c:formatCode>
                <c:ptCount val="8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Calculator'!$H$17:$H$97</c:f>
              <c:numCache>
                <c:formatCode>General</c:formatCode>
                <c:ptCount val="81"/>
                <c:pt idx="0">
                  <c:v>8.7548873509188996E-2</c:v>
                </c:pt>
                <c:pt idx="1">
                  <c:v>8.9122577792072194E-2</c:v>
                </c:pt>
                <c:pt idx="2">
                  <c:v>0.112783667699632</c:v>
                </c:pt>
                <c:pt idx="3">
                  <c:v>0.14475280845873201</c:v>
                </c:pt>
                <c:pt idx="4">
                  <c:v>0.17931493091494299</c:v>
                </c:pt>
                <c:pt idx="5">
                  <c:v>0.20687442497408601</c:v>
                </c:pt>
                <c:pt idx="6">
                  <c:v>0.22250149351742901</c:v>
                </c:pt>
                <c:pt idx="7">
                  <c:v>0.231125534285193</c:v>
                </c:pt>
                <c:pt idx="8">
                  <c:v>0.23490590580376799</c:v>
                </c:pt>
                <c:pt idx="9">
                  <c:v>0.24380667243814499</c:v>
                </c:pt>
                <c:pt idx="10">
                  <c:v>0.24731128182135501</c:v>
                </c:pt>
                <c:pt idx="11">
                  <c:v>0.25651700713562497</c:v>
                </c:pt>
                <c:pt idx="12">
                  <c:v>0.26412456879898799</c:v>
                </c:pt>
                <c:pt idx="13">
                  <c:v>0.27328750310761502</c:v>
                </c:pt>
                <c:pt idx="14">
                  <c:v>0.28343676366295201</c:v>
                </c:pt>
                <c:pt idx="15">
                  <c:v>0.29340816263931002</c:v>
                </c:pt>
                <c:pt idx="16">
                  <c:v>0.30676383777280503</c:v>
                </c:pt>
                <c:pt idx="17">
                  <c:v>0.32302122746029299</c:v>
                </c:pt>
                <c:pt idx="18">
                  <c:v>0.33559924698983501</c:v>
                </c:pt>
                <c:pt idx="19">
                  <c:v>0.34624008958109798</c:v>
                </c:pt>
                <c:pt idx="20">
                  <c:v>0.35494511978654503</c:v>
                </c:pt>
                <c:pt idx="21">
                  <c:v>0.35949086423002902</c:v>
                </c:pt>
                <c:pt idx="22">
                  <c:v>0.35936363889492501</c:v>
                </c:pt>
                <c:pt idx="23">
                  <c:v>0.35745078084286502</c:v>
                </c:pt>
                <c:pt idx="24">
                  <c:v>0.35218046878222797</c:v>
                </c:pt>
                <c:pt idx="25">
                  <c:v>0.344133778891484</c:v>
                </c:pt>
                <c:pt idx="26">
                  <c:v>0.33390211357363903</c:v>
                </c:pt>
                <c:pt idx="27">
                  <c:v>0.32035404560435099</c:v>
                </c:pt>
                <c:pt idx="28">
                  <c:v>0.30582443549384702</c:v>
                </c:pt>
                <c:pt idx="29">
                  <c:v>0.29037437378231401</c:v>
                </c:pt>
                <c:pt idx="30">
                  <c:v>0.27296441877590899</c:v>
                </c:pt>
                <c:pt idx="31">
                  <c:v>0.255848033743797</c:v>
                </c:pt>
                <c:pt idx="32">
                  <c:v>0.237456759519688</c:v>
                </c:pt>
                <c:pt idx="33">
                  <c:v>0.22060660531217599</c:v>
                </c:pt>
                <c:pt idx="34">
                  <c:v>0.202669510058023</c:v>
                </c:pt>
                <c:pt idx="35">
                  <c:v>0.18521878711820999</c:v>
                </c:pt>
                <c:pt idx="36">
                  <c:v>0.16821204371513701</c:v>
                </c:pt>
                <c:pt idx="37">
                  <c:v>0.154707990096182</c:v>
                </c:pt>
                <c:pt idx="38">
                  <c:v>0.14236314349474899</c:v>
                </c:pt>
                <c:pt idx="39">
                  <c:v>0.13299105933848701</c:v>
                </c:pt>
                <c:pt idx="40">
                  <c:v>0.12510068898969001</c:v>
                </c:pt>
                <c:pt idx="41">
                  <c:v>0.11847556356960499</c:v>
                </c:pt>
                <c:pt idx="42">
                  <c:v>0.112365520021503</c:v>
                </c:pt>
                <c:pt idx="43">
                  <c:v>0.106963439644955</c:v>
                </c:pt>
                <c:pt idx="44">
                  <c:v>0.101544298330696</c:v>
                </c:pt>
                <c:pt idx="45">
                  <c:v>9.7662885576851294E-2</c:v>
                </c:pt>
                <c:pt idx="46">
                  <c:v>9.3961726618661701E-2</c:v>
                </c:pt>
                <c:pt idx="47">
                  <c:v>9.2203274370122296E-2</c:v>
                </c:pt>
                <c:pt idx="48">
                  <c:v>9.0722599468463894E-2</c:v>
                </c:pt>
                <c:pt idx="49">
                  <c:v>8.9987303806565305E-2</c:v>
                </c:pt>
                <c:pt idx="50">
                  <c:v>8.8643073056445601E-2</c:v>
                </c:pt>
                <c:pt idx="51">
                  <c:v>8.8206337709676202E-2</c:v>
                </c:pt>
                <c:pt idx="52">
                  <c:v>8.7561112697242496E-2</c:v>
                </c:pt>
                <c:pt idx="53">
                  <c:v>8.7686210354251906E-2</c:v>
                </c:pt>
                <c:pt idx="54">
                  <c:v>8.8213553354924104E-2</c:v>
                </c:pt>
                <c:pt idx="55">
                  <c:v>8.9148240135560899E-2</c:v>
                </c:pt>
                <c:pt idx="56">
                  <c:v>9.0125520609975002E-2</c:v>
                </c:pt>
                <c:pt idx="57">
                  <c:v>9.1136416146276794E-2</c:v>
                </c:pt>
                <c:pt idx="58">
                  <c:v>9.1679752861294095E-2</c:v>
                </c:pt>
                <c:pt idx="59">
                  <c:v>9.1367837354481798E-2</c:v>
                </c:pt>
                <c:pt idx="60">
                  <c:v>9.1166736695231898E-2</c:v>
                </c:pt>
                <c:pt idx="61">
                  <c:v>8.9950452612297394E-2</c:v>
                </c:pt>
                <c:pt idx="62">
                  <c:v>8.9331743276360898E-2</c:v>
                </c:pt>
                <c:pt idx="63">
                  <c:v>8.7686203955592207E-2</c:v>
                </c:pt>
                <c:pt idx="64">
                  <c:v>8.6646593676882502E-2</c:v>
                </c:pt>
                <c:pt idx="65">
                  <c:v>8.4665383302336195E-2</c:v>
                </c:pt>
                <c:pt idx="66">
                  <c:v>8.4084181929851606E-2</c:v>
                </c:pt>
                <c:pt idx="67">
                  <c:v>8.41178740914858E-2</c:v>
                </c:pt>
                <c:pt idx="68">
                  <c:v>8.5397179697692199E-2</c:v>
                </c:pt>
                <c:pt idx="69">
                  <c:v>8.7527060120233105E-2</c:v>
                </c:pt>
                <c:pt idx="70">
                  <c:v>9.1441585430944203E-2</c:v>
                </c:pt>
                <c:pt idx="71">
                  <c:v>9.7817343138924095E-2</c:v>
                </c:pt>
                <c:pt idx="72">
                  <c:v>0.10582334565939901</c:v>
                </c:pt>
                <c:pt idx="73">
                  <c:v>0.117757188147617</c:v>
                </c:pt>
                <c:pt idx="74">
                  <c:v>0.13251714788157401</c:v>
                </c:pt>
                <c:pt idx="75">
                  <c:v>0.14869438204853899</c:v>
                </c:pt>
                <c:pt idx="76">
                  <c:v>0.16337823454698899</c:v>
                </c:pt>
                <c:pt idx="77">
                  <c:v>0.17594570841388901</c:v>
                </c:pt>
                <c:pt idx="78">
                  <c:v>0.18317969039142901</c:v>
                </c:pt>
                <c:pt idx="79">
                  <c:v>0.187901459274956</c:v>
                </c:pt>
                <c:pt idx="80">
                  <c:v>0.19181393923052401</c:v>
                </c:pt>
              </c:numCache>
            </c:numRef>
          </c:val>
          <c:smooth val="0"/>
        </c:ser>
        <c:ser>
          <c:idx val="2"/>
          <c:order val="2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Calculator'!$I$17:$I$97</c:f>
              <c:numCache>
                <c:formatCode>General</c:formatCode>
                <c:ptCount val="81"/>
                <c:pt idx="0">
                  <c:v>7.0615774235113601E-2</c:v>
                </c:pt>
                <c:pt idx="1">
                  <c:v>7.1013222237260296E-2</c:v>
                </c:pt>
                <c:pt idx="2">
                  <c:v>8.8943058340493306E-2</c:v>
                </c:pt>
                <c:pt idx="3">
                  <c:v>0.10835921080056</c:v>
                </c:pt>
                <c:pt idx="4">
                  <c:v>0.12404615486274601</c:v>
                </c:pt>
                <c:pt idx="5">
                  <c:v>0.13323402934067399</c:v>
                </c:pt>
                <c:pt idx="6">
                  <c:v>0.13878737163400401</c:v>
                </c:pt>
                <c:pt idx="7">
                  <c:v>0.142429494855455</c:v>
                </c:pt>
                <c:pt idx="8">
                  <c:v>0.14547734412330601</c:v>
                </c:pt>
                <c:pt idx="9">
                  <c:v>0.149525757559442</c:v>
                </c:pt>
                <c:pt idx="10">
                  <c:v>0.15317732559362801</c:v>
                </c:pt>
                <c:pt idx="11">
                  <c:v>0.157863502115965</c:v>
                </c:pt>
                <c:pt idx="12">
                  <c:v>0.16236980048171901</c:v>
                </c:pt>
                <c:pt idx="13">
                  <c:v>0.16798678821206001</c:v>
                </c:pt>
                <c:pt idx="14">
                  <c:v>0.17730439153609001</c:v>
                </c:pt>
                <c:pt idx="15">
                  <c:v>0.187121472855826</c:v>
                </c:pt>
                <c:pt idx="16">
                  <c:v>0.20052329763082799</c:v>
                </c:pt>
                <c:pt idx="17">
                  <c:v>0.21847235072190599</c:v>
                </c:pt>
                <c:pt idx="18">
                  <c:v>0.23718449914603901</c:v>
                </c:pt>
                <c:pt idx="19">
                  <c:v>0.25012842035761401</c:v>
                </c:pt>
                <c:pt idx="20">
                  <c:v>0.267982665432143</c:v>
                </c:pt>
                <c:pt idx="21">
                  <c:v>0.28139865492159699</c:v>
                </c:pt>
                <c:pt idx="22">
                  <c:v>0.28870211208929297</c:v>
                </c:pt>
                <c:pt idx="23">
                  <c:v>0.29711028418521701</c:v>
                </c:pt>
                <c:pt idx="24">
                  <c:v>0.298123914231336</c:v>
                </c:pt>
                <c:pt idx="25">
                  <c:v>0.29631545667079401</c:v>
                </c:pt>
                <c:pt idx="26">
                  <c:v>0.29254606486245199</c:v>
                </c:pt>
                <c:pt idx="27">
                  <c:v>0.28816683188858799</c:v>
                </c:pt>
                <c:pt idx="28">
                  <c:v>0.28351985831090598</c:v>
                </c:pt>
                <c:pt idx="29">
                  <c:v>0.27713396575826099</c:v>
                </c:pt>
                <c:pt idx="30">
                  <c:v>0.27021469113225999</c:v>
                </c:pt>
                <c:pt idx="31">
                  <c:v>0.261727788614598</c:v>
                </c:pt>
                <c:pt idx="32">
                  <c:v>0.25205811269463602</c:v>
                </c:pt>
                <c:pt idx="33">
                  <c:v>0.24079934534602099</c:v>
                </c:pt>
                <c:pt idx="34">
                  <c:v>0.22859182175829201</c:v>
                </c:pt>
                <c:pt idx="35">
                  <c:v>0.21541361640849899</c:v>
                </c:pt>
                <c:pt idx="36">
                  <c:v>0.20273587319653799</c:v>
                </c:pt>
                <c:pt idx="37">
                  <c:v>0.18951276440839601</c:v>
                </c:pt>
                <c:pt idx="38">
                  <c:v>0.175348277645897</c:v>
                </c:pt>
                <c:pt idx="39">
                  <c:v>0.16167797633733699</c:v>
                </c:pt>
                <c:pt idx="40">
                  <c:v>0.14918699529541701</c:v>
                </c:pt>
                <c:pt idx="41">
                  <c:v>0.13620146560885399</c:v>
                </c:pt>
                <c:pt idx="42">
                  <c:v>0.12271287980810799</c:v>
                </c:pt>
                <c:pt idx="43">
                  <c:v>0.110984527941588</c:v>
                </c:pt>
                <c:pt idx="44">
                  <c:v>0.100587279539316</c:v>
                </c:pt>
                <c:pt idx="45">
                  <c:v>9.2701144455656997E-2</c:v>
                </c:pt>
                <c:pt idx="46">
                  <c:v>8.6869020334492994E-2</c:v>
                </c:pt>
                <c:pt idx="47">
                  <c:v>8.2578111043775895E-2</c:v>
                </c:pt>
                <c:pt idx="48">
                  <c:v>7.9463164510048506E-2</c:v>
                </c:pt>
                <c:pt idx="49">
                  <c:v>7.72031171957928E-2</c:v>
                </c:pt>
                <c:pt idx="50">
                  <c:v>7.5825065501559902E-2</c:v>
                </c:pt>
                <c:pt idx="51">
                  <c:v>7.4043402993814803E-2</c:v>
                </c:pt>
                <c:pt idx="52">
                  <c:v>7.2855653065658194E-2</c:v>
                </c:pt>
                <c:pt idx="53">
                  <c:v>7.2039123672382605E-2</c:v>
                </c:pt>
                <c:pt idx="54">
                  <c:v>7.0615774235113601E-2</c:v>
                </c:pt>
                <c:pt idx="55">
                  <c:v>7.1133713714225902E-2</c:v>
                </c:pt>
                <c:pt idx="56">
                  <c:v>7.1474834707551102E-2</c:v>
                </c:pt>
                <c:pt idx="57">
                  <c:v>7.3309095431909305E-2</c:v>
                </c:pt>
                <c:pt idx="58">
                  <c:v>7.4476046362700804E-2</c:v>
                </c:pt>
                <c:pt idx="59">
                  <c:v>7.7315059732465996E-2</c:v>
                </c:pt>
                <c:pt idx="60">
                  <c:v>7.9003108056051499E-2</c:v>
                </c:pt>
                <c:pt idx="61">
                  <c:v>8.1830180938411698E-2</c:v>
                </c:pt>
                <c:pt idx="62">
                  <c:v>8.4226305739397406E-2</c:v>
                </c:pt>
                <c:pt idx="63">
                  <c:v>8.62988857070177E-2</c:v>
                </c:pt>
                <c:pt idx="64">
                  <c:v>8.8751031633377997E-2</c:v>
                </c:pt>
                <c:pt idx="65">
                  <c:v>8.9045439324454995E-2</c:v>
                </c:pt>
                <c:pt idx="66">
                  <c:v>9.0015756940015706E-2</c:v>
                </c:pt>
                <c:pt idx="67">
                  <c:v>8.8971155928898801E-2</c:v>
                </c:pt>
                <c:pt idx="68">
                  <c:v>8.85685983427522E-2</c:v>
                </c:pt>
                <c:pt idx="69">
                  <c:v>8.8101500918450606E-2</c:v>
                </c:pt>
                <c:pt idx="70">
                  <c:v>8.8840980326286498E-2</c:v>
                </c:pt>
                <c:pt idx="71">
                  <c:v>9.22072204156313E-2</c:v>
                </c:pt>
                <c:pt idx="72">
                  <c:v>9.6181928698920893E-2</c:v>
                </c:pt>
                <c:pt idx="73">
                  <c:v>0.101496697003942</c:v>
                </c:pt>
                <c:pt idx="74">
                  <c:v>0.10787548995808501</c:v>
                </c:pt>
                <c:pt idx="75">
                  <c:v>0.112732780886222</c:v>
                </c:pt>
                <c:pt idx="76">
                  <c:v>0.1179664650658</c:v>
                </c:pt>
                <c:pt idx="77">
                  <c:v>0.122434534141523</c:v>
                </c:pt>
                <c:pt idx="78">
                  <c:v>0.12342095423761899</c:v>
                </c:pt>
                <c:pt idx="79">
                  <c:v>0.12625932622027899</c:v>
                </c:pt>
                <c:pt idx="80">
                  <c:v>0.12723474165274301</c:v>
                </c:pt>
              </c:numCache>
            </c:numRef>
          </c:val>
          <c:smooth val="0"/>
        </c:ser>
        <c:ser>
          <c:idx val="3"/>
          <c:order val="3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Calculator'!$J$17:$J$97</c:f>
              <c:numCache>
                <c:formatCode>General</c:formatCode>
                <c:ptCount val="81"/>
                <c:pt idx="0">
                  <c:v>7.2654240524695796E-2</c:v>
                </c:pt>
                <c:pt idx="1">
                  <c:v>7.4970627917178997E-2</c:v>
                </c:pt>
                <c:pt idx="2">
                  <c:v>7.7287015309662199E-2</c:v>
                </c:pt>
                <c:pt idx="3">
                  <c:v>7.9713967528042801E-2</c:v>
                </c:pt>
                <c:pt idx="4">
                  <c:v>8.5023000630971707E-2</c:v>
                </c:pt>
                <c:pt idx="5">
                  <c:v>8.7889738767814807E-2</c:v>
                </c:pt>
                <c:pt idx="6">
                  <c:v>8.9277683538920599E-2</c:v>
                </c:pt>
                <c:pt idx="7">
                  <c:v>9.0059565377522799E-2</c:v>
                </c:pt>
                <c:pt idx="8">
                  <c:v>9.14027878672386E-2</c:v>
                </c:pt>
                <c:pt idx="9">
                  <c:v>9.2889241349725205E-2</c:v>
                </c:pt>
                <c:pt idx="10">
                  <c:v>9.4578881412170704E-2</c:v>
                </c:pt>
                <c:pt idx="11">
                  <c:v>9.6244489489442503E-2</c:v>
                </c:pt>
                <c:pt idx="12">
                  <c:v>9.9390606507946899E-2</c:v>
                </c:pt>
                <c:pt idx="13">
                  <c:v>0.102491101507032</c:v>
                </c:pt>
                <c:pt idx="14">
                  <c:v>0.106820433922687</c:v>
                </c:pt>
                <c:pt idx="15">
                  <c:v>0.11279120529674599</c:v>
                </c:pt>
                <c:pt idx="16">
                  <c:v>0.12102847369663899</c:v>
                </c:pt>
                <c:pt idx="17">
                  <c:v>0.131621062079391</c:v>
                </c:pt>
                <c:pt idx="18">
                  <c:v>0.145337376567863</c:v>
                </c:pt>
                <c:pt idx="19">
                  <c:v>0.16229354089496301</c:v>
                </c:pt>
                <c:pt idx="20">
                  <c:v>0.180589611870242</c:v>
                </c:pt>
                <c:pt idx="21">
                  <c:v>0.201793653621508</c:v>
                </c:pt>
                <c:pt idx="22">
                  <c:v>0.221318624186783</c:v>
                </c:pt>
                <c:pt idx="23">
                  <c:v>0.23904194771371701</c:v>
                </c:pt>
                <c:pt idx="24">
                  <c:v>0.252591557495633</c:v>
                </c:pt>
                <c:pt idx="25">
                  <c:v>0.26148741293851002</c:v>
                </c:pt>
                <c:pt idx="26">
                  <c:v>0.26560924390541302</c:v>
                </c:pt>
                <c:pt idx="27">
                  <c:v>0.26785855413620901</c:v>
                </c:pt>
                <c:pt idx="28">
                  <c:v>0.266956939839608</c:v>
                </c:pt>
                <c:pt idx="29">
                  <c:v>0.26373655177734101</c:v>
                </c:pt>
                <c:pt idx="30">
                  <c:v>0.26077448729237002</c:v>
                </c:pt>
                <c:pt idx="31">
                  <c:v>0.25514066870285801</c:v>
                </c:pt>
                <c:pt idx="32">
                  <c:v>0.24955505016944499</c:v>
                </c:pt>
                <c:pt idx="33">
                  <c:v>0.24245209518087499</c:v>
                </c:pt>
                <c:pt idx="34">
                  <c:v>0.23360972062176499</c:v>
                </c:pt>
                <c:pt idx="35">
                  <c:v>0.22417362600506399</c:v>
                </c:pt>
                <c:pt idx="36">
                  <c:v>0.213907595820371</c:v>
                </c:pt>
                <c:pt idx="37">
                  <c:v>0.203874081501698</c:v>
                </c:pt>
                <c:pt idx="38">
                  <c:v>0.193087253892612</c:v>
                </c:pt>
                <c:pt idx="39">
                  <c:v>0.18229606460903799</c:v>
                </c:pt>
                <c:pt idx="40">
                  <c:v>0.17118168212151599</c:v>
                </c:pt>
                <c:pt idx="41">
                  <c:v>0.16054009843146999</c:v>
                </c:pt>
                <c:pt idx="42">
                  <c:v>0.148438641568758</c:v>
                </c:pt>
                <c:pt idx="43">
                  <c:v>0.13716516257838701</c:v>
                </c:pt>
                <c:pt idx="44">
                  <c:v>0.125995663289518</c:v>
                </c:pt>
                <c:pt idx="45">
                  <c:v>0.116078864816741</c:v>
                </c:pt>
                <c:pt idx="46">
                  <c:v>0.10787497652440101</c:v>
                </c:pt>
                <c:pt idx="47">
                  <c:v>0.101419924591093</c:v>
                </c:pt>
                <c:pt idx="48">
                  <c:v>9.6367074712845002E-2</c:v>
                </c:pt>
                <c:pt idx="49">
                  <c:v>9.2581578082320995E-2</c:v>
                </c:pt>
                <c:pt idx="50">
                  <c:v>8.9504122858828694E-2</c:v>
                </c:pt>
                <c:pt idx="51">
                  <c:v>8.5887443830004698E-2</c:v>
                </c:pt>
                <c:pt idx="52">
                  <c:v>8.3756066876345098E-2</c:v>
                </c:pt>
                <c:pt idx="53">
                  <c:v>8.1009760705974099E-2</c:v>
                </c:pt>
                <c:pt idx="54">
                  <c:v>7.8267545398589905E-2</c:v>
                </c:pt>
                <c:pt idx="55">
                  <c:v>7.6922958674004102E-2</c:v>
                </c:pt>
                <c:pt idx="56">
                  <c:v>7.5546773367759307E-2</c:v>
                </c:pt>
                <c:pt idx="57">
                  <c:v>7.4285642792619802E-2</c:v>
                </c:pt>
                <c:pt idx="58">
                  <c:v>7.3453764690561502E-2</c:v>
                </c:pt>
                <c:pt idx="59">
                  <c:v>7.2654240524695796E-2</c:v>
                </c:pt>
                <c:pt idx="60">
                  <c:v>7.2822593615502806E-2</c:v>
                </c:pt>
                <c:pt idx="61">
                  <c:v>7.3043851422452802E-2</c:v>
                </c:pt>
                <c:pt idx="62">
                  <c:v>7.3824394057116799E-2</c:v>
                </c:pt>
                <c:pt idx="63">
                  <c:v>7.4452049422639402E-2</c:v>
                </c:pt>
                <c:pt idx="64">
                  <c:v>7.5901666434312898E-2</c:v>
                </c:pt>
                <c:pt idx="65">
                  <c:v>7.7785337522586206E-2</c:v>
                </c:pt>
                <c:pt idx="66">
                  <c:v>7.9259066466998096E-2</c:v>
                </c:pt>
                <c:pt idx="67">
                  <c:v>8.0777964235098004E-2</c:v>
                </c:pt>
                <c:pt idx="68">
                  <c:v>8.1766948475865797E-2</c:v>
                </c:pt>
                <c:pt idx="69">
                  <c:v>8.2951155074466598E-2</c:v>
                </c:pt>
                <c:pt idx="70">
                  <c:v>8.4132965328061193E-2</c:v>
                </c:pt>
                <c:pt idx="71">
                  <c:v>8.5887009247994098E-2</c:v>
                </c:pt>
                <c:pt idx="72">
                  <c:v>8.7925004054042202E-2</c:v>
                </c:pt>
                <c:pt idx="73">
                  <c:v>9.1319340969360396E-2</c:v>
                </c:pt>
                <c:pt idx="74">
                  <c:v>9.3795327583233001E-2</c:v>
                </c:pt>
                <c:pt idx="75">
                  <c:v>9.6547082161212106E-2</c:v>
                </c:pt>
                <c:pt idx="76">
                  <c:v>9.9604118311792902E-2</c:v>
                </c:pt>
                <c:pt idx="77">
                  <c:v>0.102563124775405</c:v>
                </c:pt>
                <c:pt idx="78">
                  <c:v>0.10452705866927101</c:v>
                </c:pt>
                <c:pt idx="79">
                  <c:v>0.108350591196347</c:v>
                </c:pt>
                <c:pt idx="80">
                  <c:v>0.112667782511473</c:v>
                </c:pt>
              </c:numCache>
            </c:numRef>
          </c:val>
          <c:smooth val="0"/>
        </c:ser>
        <c:ser>
          <c:idx val="4"/>
          <c:order val="4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Calculator'!$K$17:$K$97</c:f>
              <c:numCache>
                <c:formatCode>General</c:formatCode>
                <c:ptCount val="81"/>
                <c:pt idx="0">
                  <c:v>4.3945071596024399E-2</c:v>
                </c:pt>
                <c:pt idx="1">
                  <c:v>4.3979867373310402E-2</c:v>
                </c:pt>
                <c:pt idx="2">
                  <c:v>4.4014663150596503E-2</c:v>
                </c:pt>
                <c:pt idx="3">
                  <c:v>4.40494589278825E-2</c:v>
                </c:pt>
                <c:pt idx="4">
                  <c:v>4.40842547051686E-2</c:v>
                </c:pt>
                <c:pt idx="5">
                  <c:v>4.4119050482454597E-2</c:v>
                </c:pt>
                <c:pt idx="6">
                  <c:v>4.4153617973955499E-2</c:v>
                </c:pt>
                <c:pt idx="7">
                  <c:v>4.4038597632464302E-2</c:v>
                </c:pt>
                <c:pt idx="8">
                  <c:v>4.3961457479214303E-2</c:v>
                </c:pt>
                <c:pt idx="9">
                  <c:v>4.4003339775226698E-2</c:v>
                </c:pt>
                <c:pt idx="10">
                  <c:v>4.41096568665372E-2</c:v>
                </c:pt>
                <c:pt idx="11">
                  <c:v>4.4477104360131199E-2</c:v>
                </c:pt>
                <c:pt idx="12">
                  <c:v>4.4817301059395798E-2</c:v>
                </c:pt>
                <c:pt idx="13">
                  <c:v>4.5270481436571801E-2</c:v>
                </c:pt>
                <c:pt idx="14">
                  <c:v>4.5778314171932899E-2</c:v>
                </c:pt>
                <c:pt idx="15">
                  <c:v>4.64960358830016E-2</c:v>
                </c:pt>
                <c:pt idx="16">
                  <c:v>4.7379869488364201E-2</c:v>
                </c:pt>
                <c:pt idx="17">
                  <c:v>4.8557468453471198E-2</c:v>
                </c:pt>
                <c:pt idx="18">
                  <c:v>5.0293198681954303E-2</c:v>
                </c:pt>
                <c:pt idx="19">
                  <c:v>5.2961619704616401E-2</c:v>
                </c:pt>
                <c:pt idx="20">
                  <c:v>5.7037230379131797E-2</c:v>
                </c:pt>
                <c:pt idx="21">
                  <c:v>6.3223614390448296E-2</c:v>
                </c:pt>
                <c:pt idx="22">
                  <c:v>7.2839416948946606E-2</c:v>
                </c:pt>
                <c:pt idx="23">
                  <c:v>8.6154523464859703E-2</c:v>
                </c:pt>
                <c:pt idx="24">
                  <c:v>0.103892144227411</c:v>
                </c:pt>
                <c:pt idx="25">
                  <c:v>0.12521209973551201</c:v>
                </c:pt>
                <c:pt idx="26">
                  <c:v>0.14818230532125801</c:v>
                </c:pt>
                <c:pt idx="27">
                  <c:v>0.17036707589100999</c:v>
                </c:pt>
                <c:pt idx="28">
                  <c:v>0.18943975199637</c:v>
                </c:pt>
                <c:pt idx="29">
                  <c:v>0.20528854012149</c:v>
                </c:pt>
                <c:pt idx="30">
                  <c:v>0.217253643193412</c:v>
                </c:pt>
                <c:pt idx="31">
                  <c:v>0.22688465378977801</c:v>
                </c:pt>
                <c:pt idx="32">
                  <c:v>0.233650815151633</c:v>
                </c:pt>
                <c:pt idx="33">
                  <c:v>0.23863812411985899</c:v>
                </c:pt>
                <c:pt idx="34">
                  <c:v>0.240220181006011</c:v>
                </c:pt>
                <c:pt idx="35">
                  <c:v>0.24128542293548799</c:v>
                </c:pt>
                <c:pt idx="36">
                  <c:v>0.24035811031948001</c:v>
                </c:pt>
                <c:pt idx="37">
                  <c:v>0.23864475228380599</c:v>
                </c:pt>
                <c:pt idx="38">
                  <c:v>0.235365018888651</c:v>
                </c:pt>
                <c:pt idx="39">
                  <c:v>0.23095048316325101</c:v>
                </c:pt>
                <c:pt idx="40">
                  <c:v>0.226553475839118</c:v>
                </c:pt>
                <c:pt idx="41">
                  <c:v>0.22061317029410499</c:v>
                </c:pt>
                <c:pt idx="42">
                  <c:v>0.21340178552463299</c:v>
                </c:pt>
                <c:pt idx="43">
                  <c:v>0.204730455632157</c:v>
                </c:pt>
                <c:pt idx="44">
                  <c:v>0.195402384082626</c:v>
                </c:pt>
                <c:pt idx="45">
                  <c:v>0.18519977047362501</c:v>
                </c:pt>
                <c:pt idx="46">
                  <c:v>0.17660467795454299</c:v>
                </c:pt>
                <c:pt idx="47">
                  <c:v>0.169446958944692</c:v>
                </c:pt>
                <c:pt idx="48">
                  <c:v>0.16357823410545899</c:v>
                </c:pt>
                <c:pt idx="49">
                  <c:v>0.158904931939371</c:v>
                </c:pt>
                <c:pt idx="50">
                  <c:v>0.155699038028765</c:v>
                </c:pt>
                <c:pt idx="51">
                  <c:v>0.151931871203003</c:v>
                </c:pt>
                <c:pt idx="52">
                  <c:v>0.14913087689276899</c:v>
                </c:pt>
                <c:pt idx="53">
                  <c:v>0.146212284054168</c:v>
                </c:pt>
                <c:pt idx="54">
                  <c:v>0.14296771720486701</c:v>
                </c:pt>
                <c:pt idx="55">
                  <c:v>0.14062850127601201</c:v>
                </c:pt>
                <c:pt idx="56">
                  <c:v>0.13895355543511101</c:v>
                </c:pt>
                <c:pt idx="57">
                  <c:v>0.13839726914843201</c:v>
                </c:pt>
                <c:pt idx="58">
                  <c:v>0.138321883275213</c:v>
                </c:pt>
                <c:pt idx="59">
                  <c:v>0.139025776328627</c:v>
                </c:pt>
                <c:pt idx="60">
                  <c:v>0.140605113788104</c:v>
                </c:pt>
                <c:pt idx="61">
                  <c:v>0.143216946876913</c:v>
                </c:pt>
                <c:pt idx="62">
                  <c:v>0.14575751175311699</c:v>
                </c:pt>
                <c:pt idx="63">
                  <c:v>0.149645824327238</c:v>
                </c:pt>
                <c:pt idx="64">
                  <c:v>0.15366198339777801</c:v>
                </c:pt>
                <c:pt idx="65">
                  <c:v>0.158081854787848</c:v>
                </c:pt>
                <c:pt idx="66">
                  <c:v>0.160109947005035</c:v>
                </c:pt>
                <c:pt idx="67">
                  <c:v>0.162296781642326</c:v>
                </c:pt>
                <c:pt idx="68">
                  <c:v>0.16265191135944199</c:v>
                </c:pt>
                <c:pt idx="69">
                  <c:v>0.16286556737327301</c:v>
                </c:pt>
                <c:pt idx="70">
                  <c:v>0.163131820441685</c:v>
                </c:pt>
                <c:pt idx="71">
                  <c:v>0.16552195246259899</c:v>
                </c:pt>
                <c:pt idx="72">
                  <c:v>0.168092215404227</c:v>
                </c:pt>
                <c:pt idx="73">
                  <c:v>0.172426544019986</c:v>
                </c:pt>
                <c:pt idx="74">
                  <c:v>0.176751082383897</c:v>
                </c:pt>
                <c:pt idx="75">
                  <c:v>0.181755725505512</c:v>
                </c:pt>
                <c:pt idx="76">
                  <c:v>0.18566670404691901</c:v>
                </c:pt>
                <c:pt idx="77">
                  <c:v>0.189574625848309</c:v>
                </c:pt>
                <c:pt idx="78">
                  <c:v>0.193365868547765</c:v>
                </c:pt>
                <c:pt idx="79">
                  <c:v>0.19904347210878301</c:v>
                </c:pt>
                <c:pt idx="80">
                  <c:v>0.20494558268284599</c:v>
                </c:pt>
              </c:numCache>
            </c:numRef>
          </c:val>
          <c:smooth val="0"/>
        </c:ser>
        <c:ser>
          <c:idx val="5"/>
          <c:order val="5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Calculator'!$L$17:$L$97</c:f>
              <c:numCache>
                <c:formatCode>General</c:formatCode>
                <c:ptCount val="81"/>
                <c:pt idx="0">
                  <c:v>0.13444970198160699</c:v>
                </c:pt>
                <c:pt idx="1">
                  <c:v>0.145328111274593</c:v>
                </c:pt>
                <c:pt idx="2">
                  <c:v>0.156206520567579</c:v>
                </c:pt>
                <c:pt idx="3">
                  <c:v>0.19681879563766899</c:v>
                </c:pt>
                <c:pt idx="4">
                  <c:v>0.24251784695793099</c:v>
                </c:pt>
                <c:pt idx="5">
                  <c:v>0.28147631013952601</c:v>
                </c:pt>
                <c:pt idx="6">
                  <c:v>0.30614580044442702</c:v>
                </c:pt>
                <c:pt idx="7">
                  <c:v>0.31910163450309298</c:v>
                </c:pt>
                <c:pt idx="8">
                  <c:v>0.32477406387768998</c:v>
                </c:pt>
                <c:pt idx="9">
                  <c:v>0.32985154076583401</c:v>
                </c:pt>
                <c:pt idx="10">
                  <c:v>0.33539071430137701</c:v>
                </c:pt>
                <c:pt idx="11">
                  <c:v>0.34001800885372802</c:v>
                </c:pt>
                <c:pt idx="12">
                  <c:v>0.34798133324046299</c:v>
                </c:pt>
                <c:pt idx="13">
                  <c:v>0.35491887143064699</c:v>
                </c:pt>
                <c:pt idx="14">
                  <c:v>0.359633063424321</c:v>
                </c:pt>
                <c:pt idx="15">
                  <c:v>0.36048087488930303</c:v>
                </c:pt>
                <c:pt idx="16">
                  <c:v>0.36123939564680102</c:v>
                </c:pt>
                <c:pt idx="17">
                  <c:v>0.35964537985634298</c:v>
                </c:pt>
                <c:pt idx="18">
                  <c:v>0.35674180621941298</c:v>
                </c:pt>
                <c:pt idx="19">
                  <c:v>0.35288442452873298</c:v>
                </c:pt>
                <c:pt idx="20">
                  <c:v>0.347931309807262</c:v>
                </c:pt>
                <c:pt idx="21">
                  <c:v>0.33980267405321501</c:v>
                </c:pt>
                <c:pt idx="22">
                  <c:v>0.33083340730854099</c:v>
                </c:pt>
                <c:pt idx="23">
                  <c:v>0.32266442554049102</c:v>
                </c:pt>
                <c:pt idx="24">
                  <c:v>0.31227548238013397</c:v>
                </c:pt>
                <c:pt idx="25">
                  <c:v>0.30177429449814602</c:v>
                </c:pt>
                <c:pt idx="26">
                  <c:v>0.28977039243124803</c:v>
                </c:pt>
                <c:pt idx="27">
                  <c:v>0.27747542357344901</c:v>
                </c:pt>
                <c:pt idx="28">
                  <c:v>0.26286743253945999</c:v>
                </c:pt>
                <c:pt idx="29">
                  <c:v>0.249104279337653</c:v>
                </c:pt>
                <c:pt idx="30">
                  <c:v>0.23632505954819399</c:v>
                </c:pt>
                <c:pt idx="31">
                  <c:v>0.22416845244321501</c:v>
                </c:pt>
                <c:pt idx="32">
                  <c:v>0.212387111350544</c:v>
                </c:pt>
                <c:pt idx="33">
                  <c:v>0.20114384167607299</c:v>
                </c:pt>
                <c:pt idx="34">
                  <c:v>0.189772612577288</c:v>
                </c:pt>
                <c:pt idx="35">
                  <c:v>0.177542813991936</c:v>
                </c:pt>
                <c:pt idx="36">
                  <c:v>0.16628894941863401</c:v>
                </c:pt>
                <c:pt idx="37">
                  <c:v>0.15709731659414899</c:v>
                </c:pt>
                <c:pt idx="38">
                  <c:v>0.15075645076004701</c:v>
                </c:pt>
                <c:pt idx="39">
                  <c:v>0.146550893267577</c:v>
                </c:pt>
                <c:pt idx="40">
                  <c:v>0.143930491265471</c:v>
                </c:pt>
                <c:pt idx="41">
                  <c:v>0.14278049222014899</c:v>
                </c:pt>
                <c:pt idx="42">
                  <c:v>0.14161107351111499</c:v>
                </c:pt>
                <c:pt idx="43">
                  <c:v>0.139990679126968</c:v>
                </c:pt>
                <c:pt idx="44">
                  <c:v>0.13813232749479401</c:v>
                </c:pt>
                <c:pt idx="45">
                  <c:v>0.13633910125981299</c:v>
                </c:pt>
                <c:pt idx="46">
                  <c:v>0.13509788503296399</c:v>
                </c:pt>
                <c:pt idx="47">
                  <c:v>0.13447872465401201</c:v>
                </c:pt>
                <c:pt idx="48">
                  <c:v>0.13488181517942699</c:v>
                </c:pt>
                <c:pt idx="49">
                  <c:v>0.136769961537618</c:v>
                </c:pt>
                <c:pt idx="50">
                  <c:v>0.139922273435126</c:v>
                </c:pt>
                <c:pt idx="51">
                  <c:v>0.143069019267488</c:v>
                </c:pt>
                <c:pt idx="52">
                  <c:v>0.14718261647261</c:v>
                </c:pt>
                <c:pt idx="53">
                  <c:v>0.151480007477409</c:v>
                </c:pt>
                <c:pt idx="54">
                  <c:v>0.15545498348508999</c:v>
                </c:pt>
                <c:pt idx="55">
                  <c:v>0.15860864508174499</c:v>
                </c:pt>
                <c:pt idx="56">
                  <c:v>0.16104679052503401</c:v>
                </c:pt>
                <c:pt idx="57">
                  <c:v>0.16187323286772601</c:v>
                </c:pt>
                <c:pt idx="58">
                  <c:v>0.160281125261348</c:v>
                </c:pt>
                <c:pt idx="59">
                  <c:v>0.157070882075069</c:v>
                </c:pt>
                <c:pt idx="60">
                  <c:v>0.15314239340702501</c:v>
                </c:pt>
                <c:pt idx="61">
                  <c:v>0.149127082277</c:v>
                </c:pt>
                <c:pt idx="62">
                  <c:v>0.14635076811077899</c:v>
                </c:pt>
                <c:pt idx="63">
                  <c:v>0.144531157947239</c:v>
                </c:pt>
                <c:pt idx="64">
                  <c:v>0.14444701155069201</c:v>
                </c:pt>
                <c:pt idx="65">
                  <c:v>0.14507969735620099</c:v>
                </c:pt>
                <c:pt idx="66">
                  <c:v>0.14645083043430501</c:v>
                </c:pt>
                <c:pt idx="67">
                  <c:v>0.148248710650563</c:v>
                </c:pt>
                <c:pt idx="68">
                  <c:v>0.15056188288693301</c:v>
                </c:pt>
                <c:pt idx="69">
                  <c:v>0.15335235976942599</c:v>
                </c:pt>
                <c:pt idx="70">
                  <c:v>0.15689291864878699</c:v>
                </c:pt>
                <c:pt idx="71">
                  <c:v>0.163389303676645</c:v>
                </c:pt>
                <c:pt idx="72">
                  <c:v>0.17124597437302699</c:v>
                </c:pt>
                <c:pt idx="73">
                  <c:v>0.18030520730622801</c:v>
                </c:pt>
                <c:pt idx="74">
                  <c:v>0.191453150048226</c:v>
                </c:pt>
                <c:pt idx="75">
                  <c:v>0.20456463927714699</c:v>
                </c:pt>
                <c:pt idx="76">
                  <c:v>0.21711790452893401</c:v>
                </c:pt>
                <c:pt idx="77">
                  <c:v>0.227105732748935</c:v>
                </c:pt>
                <c:pt idx="78">
                  <c:v>0.23618909867781701</c:v>
                </c:pt>
                <c:pt idx="79">
                  <c:v>0.247269681514944</c:v>
                </c:pt>
                <c:pt idx="80">
                  <c:v>0.25805293138403301</c:v>
                </c:pt>
              </c:numCache>
            </c:numRef>
          </c:val>
          <c:smooth val="0"/>
        </c:ser>
        <c:ser>
          <c:idx val="6"/>
          <c:order val="6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Calculator'!$M$17:$M$97</c:f>
              <c:numCache>
                <c:formatCode>General</c:formatCode>
                <c:ptCount val="81"/>
                <c:pt idx="0">
                  <c:v>0.17090173098713901</c:v>
                </c:pt>
                <c:pt idx="1">
                  <c:v>0.185865442849493</c:v>
                </c:pt>
                <c:pt idx="2">
                  <c:v>0.20082915471184701</c:v>
                </c:pt>
                <c:pt idx="3">
                  <c:v>0.218378110688801</c:v>
                </c:pt>
                <c:pt idx="4">
                  <c:v>0.27307908918769103</c:v>
                </c:pt>
                <c:pt idx="5">
                  <c:v>0.31862132852929198</c:v>
                </c:pt>
                <c:pt idx="6">
                  <c:v>0.34394805235204801</c:v>
                </c:pt>
                <c:pt idx="7">
                  <c:v>0.35463621130949102</c:v>
                </c:pt>
                <c:pt idx="8">
                  <c:v>0.35915885179047102</c:v>
                </c:pt>
                <c:pt idx="9">
                  <c:v>0.36060913175305997</c:v>
                </c:pt>
                <c:pt idx="10">
                  <c:v>0.36097721784028802</c:v>
                </c:pt>
                <c:pt idx="11">
                  <c:v>0.35810314850826702</c:v>
                </c:pt>
                <c:pt idx="12">
                  <c:v>0.35492005484771699</c:v>
                </c:pt>
                <c:pt idx="13">
                  <c:v>0.34921525944181803</c:v>
                </c:pt>
                <c:pt idx="14">
                  <c:v>0.34295606896349201</c:v>
                </c:pt>
                <c:pt idx="15">
                  <c:v>0.33474152203478502</c:v>
                </c:pt>
                <c:pt idx="16">
                  <c:v>0.32548508718175501</c:v>
                </c:pt>
                <c:pt idx="17">
                  <c:v>0.31540999634896699</c:v>
                </c:pt>
                <c:pt idx="18">
                  <c:v>0.30516412870561699</c:v>
                </c:pt>
                <c:pt idx="19">
                  <c:v>0.29388093036545798</c:v>
                </c:pt>
                <c:pt idx="20">
                  <c:v>0.28199900373143399</c:v>
                </c:pt>
                <c:pt idx="21">
                  <c:v>0.26837449872369601</c:v>
                </c:pt>
                <c:pt idx="22">
                  <c:v>0.25511160360354401</c:v>
                </c:pt>
                <c:pt idx="23">
                  <c:v>0.24125861696933101</c:v>
                </c:pt>
                <c:pt idx="24">
                  <c:v>0.229227772608286</c:v>
                </c:pt>
                <c:pt idx="25">
                  <c:v>0.219621574826974</c:v>
                </c:pt>
                <c:pt idx="26">
                  <c:v>0.210789323322015</c:v>
                </c:pt>
                <c:pt idx="27">
                  <c:v>0.20284462468651801</c:v>
                </c:pt>
                <c:pt idx="28">
                  <c:v>0.19422023926308299</c:v>
                </c:pt>
                <c:pt idx="29">
                  <c:v>0.18538032600145801</c:v>
                </c:pt>
                <c:pt idx="30">
                  <c:v>0.17884997519427301</c:v>
                </c:pt>
                <c:pt idx="31">
                  <c:v>0.174819342806733</c:v>
                </c:pt>
                <c:pt idx="32">
                  <c:v>0.17282598714484201</c:v>
                </c:pt>
                <c:pt idx="33">
                  <c:v>0.17304563324491501</c:v>
                </c:pt>
                <c:pt idx="34">
                  <c:v>0.17400290970218699</c:v>
                </c:pt>
                <c:pt idx="35">
                  <c:v>0.174243178393133</c:v>
                </c:pt>
                <c:pt idx="36">
                  <c:v>0.173173966862599</c:v>
                </c:pt>
                <c:pt idx="37">
                  <c:v>0.17166755408409601</c:v>
                </c:pt>
                <c:pt idx="38">
                  <c:v>0.17092329446672699</c:v>
                </c:pt>
                <c:pt idx="39">
                  <c:v>0.17223776087699799</c:v>
                </c:pt>
                <c:pt idx="40">
                  <c:v>0.17538496713274601</c:v>
                </c:pt>
                <c:pt idx="41">
                  <c:v>0.18016522501232099</c:v>
                </c:pt>
                <c:pt idx="42">
                  <c:v>0.187007870087288</c:v>
                </c:pt>
                <c:pt idx="43">
                  <c:v>0.19661050043185699</c:v>
                </c:pt>
                <c:pt idx="44">
                  <c:v>0.20672195330593399</c:v>
                </c:pt>
                <c:pt idx="45">
                  <c:v>0.216687242810991</c:v>
                </c:pt>
                <c:pt idx="46">
                  <c:v>0.22409062802445001</c:v>
                </c:pt>
                <c:pt idx="47">
                  <c:v>0.226209269081283</c:v>
                </c:pt>
                <c:pt idx="48">
                  <c:v>0.22569281965042701</c:v>
                </c:pt>
                <c:pt idx="49">
                  <c:v>0.22556626207867</c:v>
                </c:pt>
                <c:pt idx="50">
                  <c:v>0.228727018511102</c:v>
                </c:pt>
                <c:pt idx="51">
                  <c:v>0.23624636243642899</c:v>
                </c:pt>
                <c:pt idx="52">
                  <c:v>0.246912498649456</c:v>
                </c:pt>
                <c:pt idx="53">
                  <c:v>0.26122215044810898</c:v>
                </c:pt>
                <c:pt idx="54">
                  <c:v>0.27662488011112502</c:v>
                </c:pt>
                <c:pt idx="55">
                  <c:v>0.29424103716712802</c:v>
                </c:pt>
                <c:pt idx="56">
                  <c:v>0.31192895614056099</c:v>
                </c:pt>
                <c:pt idx="57">
                  <c:v>0.32430949732745201</c:v>
                </c:pt>
                <c:pt idx="58">
                  <c:v>0.33607154152183299</c:v>
                </c:pt>
                <c:pt idx="59">
                  <c:v>0.34593806514819803</c:v>
                </c:pt>
                <c:pt idx="60">
                  <c:v>0.354100263677817</c:v>
                </c:pt>
                <c:pt idx="61">
                  <c:v>0.35926072160022698</c:v>
                </c:pt>
                <c:pt idx="62">
                  <c:v>0.36365517280075299</c:v>
                </c:pt>
                <c:pt idx="63">
                  <c:v>0.36387390628626598</c:v>
                </c:pt>
                <c:pt idx="64">
                  <c:v>0.36416927701843999</c:v>
                </c:pt>
                <c:pt idx="65">
                  <c:v>0.364524354002359</c:v>
                </c:pt>
                <c:pt idx="66">
                  <c:v>0.36481622792240997</c:v>
                </c:pt>
                <c:pt idx="67">
                  <c:v>0.36513438533805698</c:v>
                </c:pt>
                <c:pt idx="68">
                  <c:v>0.365529834328638</c:v>
                </c:pt>
                <c:pt idx="69">
                  <c:v>0.36578477830707801</c:v>
                </c:pt>
                <c:pt idx="70">
                  <c:v>0.36611508463818399</c:v>
                </c:pt>
                <c:pt idx="71">
                  <c:v>0.36666607766829601</c:v>
                </c:pt>
                <c:pt idx="72">
                  <c:v>0.36667444408005201</c:v>
                </c:pt>
                <c:pt idx="73">
                  <c:v>0.36668281049180701</c:v>
                </c:pt>
                <c:pt idx="74">
                  <c:v>0.36669117690356301</c:v>
                </c:pt>
                <c:pt idx="75">
                  <c:v>0.36669954331531801</c:v>
                </c:pt>
                <c:pt idx="76">
                  <c:v>0.36670790972707401</c:v>
                </c:pt>
                <c:pt idx="77">
                  <c:v>0.36671627613882901</c:v>
                </c:pt>
                <c:pt idx="78">
                  <c:v>0.36672464255058501</c:v>
                </c:pt>
                <c:pt idx="79">
                  <c:v>0.36673300896234001</c:v>
                </c:pt>
                <c:pt idx="80">
                  <c:v>0.36674137537409601</c:v>
                </c:pt>
              </c:numCache>
            </c:numRef>
          </c:val>
          <c:smooth val="0"/>
        </c:ser>
        <c:ser>
          <c:idx val="7"/>
          <c:order val="7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Calculator'!$N$17:$N$97</c:f>
              <c:numCache>
                <c:formatCode>General</c:formatCode>
                <c:ptCount val="81"/>
                <c:pt idx="0">
                  <c:v>0.14416442713302199</c:v>
                </c:pt>
                <c:pt idx="1">
                  <c:v>0.14697051467663899</c:v>
                </c:pt>
                <c:pt idx="2">
                  <c:v>0.167930642660787</c:v>
                </c:pt>
                <c:pt idx="3">
                  <c:v>0.19965424891690201</c:v>
                </c:pt>
                <c:pt idx="4">
                  <c:v>0.23297368489370099</c:v>
                </c:pt>
                <c:pt idx="5">
                  <c:v>0.255862852983681</c:v>
                </c:pt>
                <c:pt idx="6">
                  <c:v>0.26544773067474098</c:v>
                </c:pt>
                <c:pt idx="7">
                  <c:v>0.26883611095030802</c:v>
                </c:pt>
                <c:pt idx="8">
                  <c:v>0.26903132701249999</c:v>
                </c:pt>
                <c:pt idx="9">
                  <c:v>0.26779893521443698</c:v>
                </c:pt>
                <c:pt idx="10">
                  <c:v>0.26513106751696502</c:v>
                </c:pt>
                <c:pt idx="11">
                  <c:v>0.26152996109766802</c:v>
                </c:pt>
                <c:pt idx="12">
                  <c:v>0.25695492468030501</c:v>
                </c:pt>
                <c:pt idx="13">
                  <c:v>0.25263136207002601</c:v>
                </c:pt>
                <c:pt idx="14">
                  <c:v>0.246728172555327</c:v>
                </c:pt>
                <c:pt idx="15">
                  <c:v>0.24146277426641599</c:v>
                </c:pt>
                <c:pt idx="16">
                  <c:v>0.235586110636781</c:v>
                </c:pt>
                <c:pt idx="17">
                  <c:v>0.22984968801033201</c:v>
                </c:pt>
                <c:pt idx="18">
                  <c:v>0.22421838761385199</c:v>
                </c:pt>
                <c:pt idx="19">
                  <c:v>0.21800237653104099</c:v>
                </c:pt>
                <c:pt idx="20">
                  <c:v>0.21103640462036299</c:v>
                </c:pt>
                <c:pt idx="21">
                  <c:v>0.20345847065806899</c:v>
                </c:pt>
                <c:pt idx="22">
                  <c:v>0.19685409884060301</c:v>
                </c:pt>
                <c:pt idx="23">
                  <c:v>0.19112116242053001</c:v>
                </c:pt>
                <c:pt idx="24">
                  <c:v>0.186225669972471</c:v>
                </c:pt>
                <c:pt idx="25">
                  <c:v>0.18182696055134601</c:v>
                </c:pt>
                <c:pt idx="26">
                  <c:v>0.17677932731590401</c:v>
                </c:pt>
                <c:pt idx="27">
                  <c:v>0.16975724686277799</c:v>
                </c:pt>
                <c:pt idx="28">
                  <c:v>0.16146834270566701</c:v>
                </c:pt>
                <c:pt idx="29">
                  <c:v>0.15347239706352001</c:v>
                </c:pt>
                <c:pt idx="30">
                  <c:v>0.14748109334861101</c:v>
                </c:pt>
                <c:pt idx="31">
                  <c:v>0.14448260534309701</c:v>
                </c:pt>
                <c:pt idx="32">
                  <c:v>0.14418901479309601</c:v>
                </c:pt>
                <c:pt idx="33">
                  <c:v>0.146631609650728</c:v>
                </c:pt>
                <c:pt idx="34">
                  <c:v>0.149298669866088</c:v>
                </c:pt>
                <c:pt idx="35">
                  <c:v>0.15070534782126099</c:v>
                </c:pt>
                <c:pt idx="36">
                  <c:v>0.150361742001444</c:v>
                </c:pt>
                <c:pt idx="37">
                  <c:v>0.15086694459317099</c:v>
                </c:pt>
                <c:pt idx="38">
                  <c:v>0.154502832770993</c:v>
                </c:pt>
                <c:pt idx="39">
                  <c:v>0.164413463322717</c:v>
                </c:pt>
                <c:pt idx="40">
                  <c:v>0.18072146998738001</c:v>
                </c:pt>
                <c:pt idx="41">
                  <c:v>0.20398804330843601</c:v>
                </c:pt>
                <c:pt idx="42">
                  <c:v>0.23128983101831899</c:v>
                </c:pt>
                <c:pt idx="43">
                  <c:v>0.25936260349372098</c:v>
                </c:pt>
                <c:pt idx="44">
                  <c:v>0.28514745036771699</c:v>
                </c:pt>
                <c:pt idx="45">
                  <c:v>0.30642515440686202</c:v>
                </c:pt>
                <c:pt idx="46">
                  <c:v>0.324324191541915</c:v>
                </c:pt>
                <c:pt idx="47">
                  <c:v>0.33820179098717701</c:v>
                </c:pt>
                <c:pt idx="48">
                  <c:v>0.34717292822346801</c:v>
                </c:pt>
                <c:pt idx="49">
                  <c:v>0.35365681734994803</c:v>
                </c:pt>
                <c:pt idx="50">
                  <c:v>0.35958515638086003</c:v>
                </c:pt>
                <c:pt idx="51">
                  <c:v>0.36292765880143901</c:v>
                </c:pt>
                <c:pt idx="52">
                  <c:v>0.36505704441187897</c:v>
                </c:pt>
                <c:pt idx="53">
                  <c:v>0.36651524973100602</c:v>
                </c:pt>
                <c:pt idx="54">
                  <c:v>0.36735066909958902</c:v>
                </c:pt>
                <c:pt idx="55">
                  <c:v>0.36892961918696399</c:v>
                </c:pt>
                <c:pt idx="56">
                  <c:v>0.36954461431902202</c:v>
                </c:pt>
                <c:pt idx="57">
                  <c:v>0.36949042213486</c:v>
                </c:pt>
                <c:pt idx="58">
                  <c:v>0.36972599545401902</c:v>
                </c:pt>
                <c:pt idx="59">
                  <c:v>0.36996713589242702</c:v>
                </c:pt>
                <c:pt idx="60">
                  <c:v>0.36907691976965401</c:v>
                </c:pt>
                <c:pt idx="61">
                  <c:v>0.36968676160325198</c:v>
                </c:pt>
                <c:pt idx="62">
                  <c:v>0.36829259769063299</c:v>
                </c:pt>
                <c:pt idx="63">
                  <c:v>0.36885364219836497</c:v>
                </c:pt>
                <c:pt idx="64">
                  <c:v>0.368998224337307</c:v>
                </c:pt>
                <c:pt idx="65">
                  <c:v>0.36804221815356902</c:v>
                </c:pt>
                <c:pt idx="66">
                  <c:v>0.36871229094246999</c:v>
                </c:pt>
                <c:pt idx="67">
                  <c:v>0.36896938234839399</c:v>
                </c:pt>
                <c:pt idx="68">
                  <c:v>0.36876161686897202</c:v>
                </c:pt>
                <c:pt idx="69">
                  <c:v>0.36841757782902401</c:v>
                </c:pt>
                <c:pt idx="70">
                  <c:v>0.36877803621840499</c:v>
                </c:pt>
                <c:pt idx="71">
                  <c:v>0.36856791204401701</c:v>
                </c:pt>
                <c:pt idx="72">
                  <c:v>0.36864751769765203</c:v>
                </c:pt>
                <c:pt idx="73">
                  <c:v>0.36761264600663401</c:v>
                </c:pt>
                <c:pt idx="74">
                  <c:v>0.36705031116092401</c:v>
                </c:pt>
                <c:pt idx="75">
                  <c:v>0.36737182185397799</c:v>
                </c:pt>
                <c:pt idx="76">
                  <c:v>0.36646561221743201</c:v>
                </c:pt>
                <c:pt idx="77">
                  <c:v>0.36731644240851202</c:v>
                </c:pt>
                <c:pt idx="78">
                  <c:v>0.36567434349594102</c:v>
                </c:pt>
                <c:pt idx="79">
                  <c:v>0.365914894594287</c:v>
                </c:pt>
                <c:pt idx="80">
                  <c:v>0.36593287774354</c:v>
                </c:pt>
              </c:numCache>
            </c:numRef>
          </c:val>
          <c:smooth val="0"/>
        </c:ser>
        <c:ser>
          <c:idx val="8"/>
          <c:order val="8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Calculator'!$O$17:$O$97</c:f>
              <c:numCache>
                <c:formatCode>General</c:formatCode>
                <c:ptCount val="81"/>
                <c:pt idx="0">
                  <c:v>0.12751312728122899</c:v>
                </c:pt>
                <c:pt idx="1">
                  <c:v>0.12868761014659499</c:v>
                </c:pt>
                <c:pt idx="2">
                  <c:v>0.141089225025464</c:v>
                </c:pt>
                <c:pt idx="3">
                  <c:v>0.154589296537404</c:v>
                </c:pt>
                <c:pt idx="4">
                  <c:v>0.163204286293224</c:v>
                </c:pt>
                <c:pt idx="5">
                  <c:v>0.16701781270602301</c:v>
                </c:pt>
                <c:pt idx="6">
                  <c:v>0.166885384436713</c:v>
                </c:pt>
                <c:pt idx="7">
                  <c:v>0.16545170742217699</c:v>
                </c:pt>
                <c:pt idx="8">
                  <c:v>0.16396404577457799</c:v>
                </c:pt>
                <c:pt idx="9">
                  <c:v>0.161904027760605</c:v>
                </c:pt>
                <c:pt idx="10">
                  <c:v>0.16078063827556199</c:v>
                </c:pt>
                <c:pt idx="11">
                  <c:v>0.16019617048215001</c:v>
                </c:pt>
                <c:pt idx="12">
                  <c:v>0.15970693364847099</c:v>
                </c:pt>
                <c:pt idx="13">
                  <c:v>0.15830056601598599</c:v>
                </c:pt>
                <c:pt idx="14">
                  <c:v>0.15744391642258401</c:v>
                </c:pt>
                <c:pt idx="15">
                  <c:v>0.15612128371439199</c:v>
                </c:pt>
                <c:pt idx="16">
                  <c:v>0.155044373804156</c:v>
                </c:pt>
                <c:pt idx="17">
                  <c:v>0.15411404820282901</c:v>
                </c:pt>
                <c:pt idx="18">
                  <c:v>0.153107638462539</c:v>
                </c:pt>
                <c:pt idx="19">
                  <c:v>0.15151598961042601</c:v>
                </c:pt>
                <c:pt idx="20">
                  <c:v>0.14891913509874399</c:v>
                </c:pt>
                <c:pt idx="21">
                  <c:v>0.14555930427760799</c:v>
                </c:pt>
                <c:pt idx="22">
                  <c:v>0.14190003048227601</c:v>
                </c:pt>
                <c:pt idx="23">
                  <c:v>0.13915852022118699</c:v>
                </c:pt>
                <c:pt idx="24">
                  <c:v>0.13741132890263399</c:v>
                </c:pt>
                <c:pt idx="25">
                  <c:v>0.13580306083038901</c:v>
                </c:pt>
                <c:pt idx="26">
                  <c:v>0.13497738086011599</c:v>
                </c:pt>
                <c:pt idx="27">
                  <c:v>0.13371819371198901</c:v>
                </c:pt>
                <c:pt idx="28">
                  <c:v>0.131810775252548</c:v>
                </c:pt>
                <c:pt idx="29">
                  <c:v>0.12994924379727299</c:v>
                </c:pt>
                <c:pt idx="30">
                  <c:v>0.128530765565187</c:v>
                </c:pt>
                <c:pt idx="31">
                  <c:v>0.12761497582548001</c:v>
                </c:pt>
                <c:pt idx="32">
                  <c:v>0.12787531514417599</c:v>
                </c:pt>
                <c:pt idx="33">
                  <c:v>0.12960040100329201</c:v>
                </c:pt>
                <c:pt idx="34">
                  <c:v>0.13309882664824299</c:v>
                </c:pt>
                <c:pt idx="35">
                  <c:v>0.138652059701384</c:v>
                </c:pt>
                <c:pt idx="36">
                  <c:v>0.14738197553537299</c:v>
                </c:pt>
                <c:pt idx="37">
                  <c:v>0.15872583520672101</c:v>
                </c:pt>
                <c:pt idx="38">
                  <c:v>0.17289904333106801</c:v>
                </c:pt>
                <c:pt idx="39">
                  <c:v>0.19275551460439599</c:v>
                </c:pt>
                <c:pt idx="40">
                  <c:v>0.21987714505115999</c:v>
                </c:pt>
                <c:pt idx="41">
                  <c:v>0.25296010169292099</c:v>
                </c:pt>
                <c:pt idx="42">
                  <c:v>0.28613051272706103</c:v>
                </c:pt>
                <c:pt idx="43">
                  <c:v>0.31514409118486297</c:v>
                </c:pt>
                <c:pt idx="44">
                  <c:v>0.33860004873552502</c:v>
                </c:pt>
                <c:pt idx="45">
                  <c:v>0.35578338732450199</c:v>
                </c:pt>
                <c:pt idx="46">
                  <c:v>0.36607710181445502</c:v>
                </c:pt>
                <c:pt idx="47">
                  <c:v>0.37278381498358198</c:v>
                </c:pt>
                <c:pt idx="48">
                  <c:v>0.37823204135405403</c:v>
                </c:pt>
                <c:pt idx="49">
                  <c:v>0.37938809991649602</c:v>
                </c:pt>
                <c:pt idx="50">
                  <c:v>0.38084455035222797</c:v>
                </c:pt>
                <c:pt idx="51">
                  <c:v>0.38101362628608099</c:v>
                </c:pt>
                <c:pt idx="52">
                  <c:v>0.38190468025620999</c:v>
                </c:pt>
                <c:pt idx="53">
                  <c:v>0.38139058148094601</c:v>
                </c:pt>
                <c:pt idx="54">
                  <c:v>0.38163535545428701</c:v>
                </c:pt>
                <c:pt idx="55">
                  <c:v>0.38217104560350901</c:v>
                </c:pt>
                <c:pt idx="56">
                  <c:v>0.38207298678921597</c:v>
                </c:pt>
                <c:pt idx="57">
                  <c:v>0.38228418665667102</c:v>
                </c:pt>
                <c:pt idx="58">
                  <c:v>0.38250024934465998</c:v>
                </c:pt>
                <c:pt idx="59">
                  <c:v>0.381362317631389</c:v>
                </c:pt>
                <c:pt idx="60">
                  <c:v>0.38176172088441401</c:v>
                </c:pt>
                <c:pt idx="61">
                  <c:v>0.38184694242078498</c:v>
                </c:pt>
                <c:pt idx="62">
                  <c:v>0.38198268797490498</c:v>
                </c:pt>
                <c:pt idx="63">
                  <c:v>0.38153771721754598</c:v>
                </c:pt>
                <c:pt idx="64">
                  <c:v>0.38118353502282398</c:v>
                </c:pt>
                <c:pt idx="65">
                  <c:v>0.38146584079034901</c:v>
                </c:pt>
                <c:pt idx="66">
                  <c:v>0.38152067883017599</c:v>
                </c:pt>
                <c:pt idx="67">
                  <c:v>0.38161796063407799</c:v>
                </c:pt>
                <c:pt idx="68">
                  <c:v>0.38210312578641997</c:v>
                </c:pt>
                <c:pt idx="69">
                  <c:v>0.38116664971537501</c:v>
                </c:pt>
                <c:pt idx="70">
                  <c:v>0.38089865318605598</c:v>
                </c:pt>
                <c:pt idx="71">
                  <c:v>0.38077362810219501</c:v>
                </c:pt>
                <c:pt idx="72">
                  <c:v>0.38097793142389702</c:v>
                </c:pt>
                <c:pt idx="73">
                  <c:v>0.38152605450834198</c:v>
                </c:pt>
                <c:pt idx="74">
                  <c:v>0.379790149950122</c:v>
                </c:pt>
                <c:pt idx="75">
                  <c:v>0.38059560602826298</c:v>
                </c:pt>
                <c:pt idx="76">
                  <c:v>0.38111861591488999</c:v>
                </c:pt>
                <c:pt idx="77">
                  <c:v>0.38065357680185802</c:v>
                </c:pt>
                <c:pt idx="78">
                  <c:v>0.37927965317155898</c:v>
                </c:pt>
                <c:pt idx="79">
                  <c:v>0.37884874219005998</c:v>
                </c:pt>
                <c:pt idx="80">
                  <c:v>0.379971468295979</c:v>
                </c:pt>
              </c:numCache>
            </c:numRef>
          </c:val>
          <c:smooth val="0"/>
        </c:ser>
        <c:ser>
          <c:idx val="9"/>
          <c:order val="9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Calculator'!$P$17:$P$97</c:f>
              <c:numCache>
                <c:formatCode>General</c:formatCode>
                <c:ptCount val="81"/>
                <c:pt idx="0">
                  <c:v>8.9533645556078997E-2</c:v>
                </c:pt>
                <c:pt idx="1">
                  <c:v>8.9693763667579696E-2</c:v>
                </c:pt>
                <c:pt idx="2">
                  <c:v>8.9853881779080297E-2</c:v>
                </c:pt>
                <c:pt idx="3">
                  <c:v>9.0013999890581106E-2</c:v>
                </c:pt>
                <c:pt idx="4">
                  <c:v>9.0174118002081693E-2</c:v>
                </c:pt>
                <c:pt idx="5">
                  <c:v>9.0523839417691696E-2</c:v>
                </c:pt>
                <c:pt idx="6">
                  <c:v>9.0374761832504605E-2</c:v>
                </c:pt>
                <c:pt idx="7">
                  <c:v>8.9733221218467898E-2</c:v>
                </c:pt>
                <c:pt idx="8">
                  <c:v>8.98831865612056E-2</c:v>
                </c:pt>
                <c:pt idx="9">
                  <c:v>9.0181087407037494E-2</c:v>
                </c:pt>
                <c:pt idx="10">
                  <c:v>9.0174468634716801E-2</c:v>
                </c:pt>
                <c:pt idx="11">
                  <c:v>8.9988007878864296E-2</c:v>
                </c:pt>
                <c:pt idx="12">
                  <c:v>8.9951487053017004E-2</c:v>
                </c:pt>
                <c:pt idx="13">
                  <c:v>8.9889842097872596E-2</c:v>
                </c:pt>
                <c:pt idx="14">
                  <c:v>9.04237306539247E-2</c:v>
                </c:pt>
                <c:pt idx="15">
                  <c:v>9.0450235153580499E-2</c:v>
                </c:pt>
                <c:pt idx="16">
                  <c:v>9.1265450059232298E-2</c:v>
                </c:pt>
                <c:pt idx="17">
                  <c:v>9.1235526708286302E-2</c:v>
                </c:pt>
                <c:pt idx="18">
                  <c:v>9.1507326784777798E-2</c:v>
                </c:pt>
                <c:pt idx="19">
                  <c:v>9.1319896261673403E-2</c:v>
                </c:pt>
                <c:pt idx="20">
                  <c:v>9.1181540519769302E-2</c:v>
                </c:pt>
                <c:pt idx="21">
                  <c:v>9.2015794915341204E-2</c:v>
                </c:pt>
                <c:pt idx="22">
                  <c:v>9.2867659802848099E-2</c:v>
                </c:pt>
                <c:pt idx="23">
                  <c:v>9.4219689175670099E-2</c:v>
                </c:pt>
                <c:pt idx="24">
                  <c:v>9.5751838980260101E-2</c:v>
                </c:pt>
                <c:pt idx="25">
                  <c:v>9.9259938426108293E-2</c:v>
                </c:pt>
                <c:pt idx="26">
                  <c:v>0.105693134998753</c:v>
                </c:pt>
                <c:pt idx="27">
                  <c:v>0.113748102952279</c:v>
                </c:pt>
                <c:pt idx="28">
                  <c:v>0.120192035157937</c:v>
                </c:pt>
                <c:pt idx="29">
                  <c:v>0.124481444833157</c:v>
                </c:pt>
                <c:pt idx="30">
                  <c:v>0.12737216948272201</c:v>
                </c:pt>
                <c:pt idx="31">
                  <c:v>0.12927071560235401</c:v>
                </c:pt>
                <c:pt idx="32">
                  <c:v>0.132479189001148</c:v>
                </c:pt>
                <c:pt idx="33">
                  <c:v>0.13617405954206199</c:v>
                </c:pt>
                <c:pt idx="34">
                  <c:v>0.14265205691872401</c:v>
                </c:pt>
                <c:pt idx="35">
                  <c:v>0.15270463023259501</c:v>
                </c:pt>
                <c:pt idx="36">
                  <c:v>0.166772792419039</c:v>
                </c:pt>
                <c:pt idx="37">
                  <c:v>0.18578378782853799</c:v>
                </c:pt>
                <c:pt idx="38">
                  <c:v>0.20873105594706501</c:v>
                </c:pt>
                <c:pt idx="39">
                  <c:v>0.23537786456297199</c:v>
                </c:pt>
                <c:pt idx="40">
                  <c:v>0.26301309289918401</c:v>
                </c:pt>
                <c:pt idx="41">
                  <c:v>0.28846575049543899</c:v>
                </c:pt>
                <c:pt idx="42">
                  <c:v>0.31131929607136699</c:v>
                </c:pt>
                <c:pt idx="43">
                  <c:v>0.327714386863806</c:v>
                </c:pt>
                <c:pt idx="44">
                  <c:v>0.33937867546863998</c:v>
                </c:pt>
                <c:pt idx="45">
                  <c:v>0.34484431727572101</c:v>
                </c:pt>
                <c:pt idx="46">
                  <c:v>0.34752306049488702</c:v>
                </c:pt>
                <c:pt idx="47">
                  <c:v>0.34646523331624302</c:v>
                </c:pt>
                <c:pt idx="48">
                  <c:v>0.34516198524424402</c:v>
                </c:pt>
                <c:pt idx="49">
                  <c:v>0.34382007375891599</c:v>
                </c:pt>
                <c:pt idx="50">
                  <c:v>0.34255687957619402</c:v>
                </c:pt>
                <c:pt idx="51">
                  <c:v>0.34049101053804898</c:v>
                </c:pt>
                <c:pt idx="52">
                  <c:v>0.33762293639650498</c:v>
                </c:pt>
                <c:pt idx="53">
                  <c:v>0.33675038852775702</c:v>
                </c:pt>
                <c:pt idx="54">
                  <c:v>0.33388551317118598</c:v>
                </c:pt>
                <c:pt idx="55">
                  <c:v>0.33347890717156298</c:v>
                </c:pt>
                <c:pt idx="56">
                  <c:v>0.332183056214229</c:v>
                </c:pt>
                <c:pt idx="57">
                  <c:v>0.33118060803562499</c:v>
                </c:pt>
                <c:pt idx="58">
                  <c:v>0.33282065160480601</c:v>
                </c:pt>
                <c:pt idx="59">
                  <c:v>0.33354379792641597</c:v>
                </c:pt>
                <c:pt idx="60">
                  <c:v>0.33496572829275301</c:v>
                </c:pt>
                <c:pt idx="61">
                  <c:v>0.335933203127253</c:v>
                </c:pt>
                <c:pt idx="62">
                  <c:v>0.33914721358595301</c:v>
                </c:pt>
                <c:pt idx="63">
                  <c:v>0.34245593416506998</c:v>
                </c:pt>
                <c:pt idx="64">
                  <c:v>0.34649073452502999</c:v>
                </c:pt>
                <c:pt idx="65">
                  <c:v>0.34634509296825</c:v>
                </c:pt>
                <c:pt idx="66">
                  <c:v>0.34627501535177402</c:v>
                </c:pt>
                <c:pt idx="67">
                  <c:v>0.34678949095661299</c:v>
                </c:pt>
                <c:pt idx="68">
                  <c:v>0.34643607700495099</c:v>
                </c:pt>
                <c:pt idx="69">
                  <c:v>0.34669357494035802</c:v>
                </c:pt>
                <c:pt idx="70">
                  <c:v>0.347622144439934</c:v>
                </c:pt>
                <c:pt idx="71">
                  <c:v>0.34727648886634599</c:v>
                </c:pt>
                <c:pt idx="72">
                  <c:v>0.34748020594546403</c:v>
                </c:pt>
                <c:pt idx="73">
                  <c:v>0.34799130623633001</c:v>
                </c:pt>
                <c:pt idx="74">
                  <c:v>0.34771222817042702</c:v>
                </c:pt>
                <c:pt idx="75">
                  <c:v>0.347777150830402</c:v>
                </c:pt>
                <c:pt idx="76">
                  <c:v>0.347812641715882</c:v>
                </c:pt>
                <c:pt idx="77">
                  <c:v>0.34813567245007399</c:v>
                </c:pt>
                <c:pt idx="78">
                  <c:v>0.347776353818123</c:v>
                </c:pt>
                <c:pt idx="79">
                  <c:v>0.34773936659780902</c:v>
                </c:pt>
                <c:pt idx="80">
                  <c:v>0.34824818219860998</c:v>
                </c:pt>
              </c:numCache>
            </c:numRef>
          </c:val>
          <c:smooth val="0"/>
        </c:ser>
        <c:ser>
          <c:idx val="10"/>
          <c:order val="10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Calculator'!$Q$17:$Q$97</c:f>
              <c:numCache>
                <c:formatCode>General</c:formatCode>
                <c:ptCount val="81"/>
                <c:pt idx="0">
                  <c:v>4.6504432666504197E-2</c:v>
                </c:pt>
                <c:pt idx="1">
                  <c:v>4.68397995837012E-2</c:v>
                </c:pt>
                <c:pt idx="2">
                  <c:v>4.7175033043991503E-2</c:v>
                </c:pt>
                <c:pt idx="3">
                  <c:v>4.75101365554704E-2</c:v>
                </c:pt>
                <c:pt idx="4">
                  <c:v>4.7845113502706899E-2</c:v>
                </c:pt>
                <c:pt idx="5">
                  <c:v>4.8054177700350802E-2</c:v>
                </c:pt>
                <c:pt idx="6">
                  <c:v>4.7918791853815298E-2</c:v>
                </c:pt>
                <c:pt idx="7">
                  <c:v>4.7488861052119399E-2</c:v>
                </c:pt>
                <c:pt idx="8">
                  <c:v>4.71892917065415E-2</c:v>
                </c:pt>
                <c:pt idx="9">
                  <c:v>4.6900481823973501E-2</c:v>
                </c:pt>
                <c:pt idx="10">
                  <c:v>4.6865028848972701E-2</c:v>
                </c:pt>
                <c:pt idx="11">
                  <c:v>4.6810755333757302E-2</c:v>
                </c:pt>
                <c:pt idx="12">
                  <c:v>4.6843458491326401E-2</c:v>
                </c:pt>
                <c:pt idx="13">
                  <c:v>4.6888405933522601E-2</c:v>
                </c:pt>
                <c:pt idx="14">
                  <c:v>4.7326635516812501E-2</c:v>
                </c:pt>
                <c:pt idx="15">
                  <c:v>4.7572827655834697E-2</c:v>
                </c:pt>
                <c:pt idx="16">
                  <c:v>4.8091729722106701E-2</c:v>
                </c:pt>
                <c:pt idx="17">
                  <c:v>4.8580487221891303E-2</c:v>
                </c:pt>
                <c:pt idx="18">
                  <c:v>4.9458063006316E-2</c:v>
                </c:pt>
                <c:pt idx="19">
                  <c:v>5.0795146433788602E-2</c:v>
                </c:pt>
                <c:pt idx="20">
                  <c:v>5.31067556524197E-2</c:v>
                </c:pt>
                <c:pt idx="21">
                  <c:v>5.6426660084476499E-2</c:v>
                </c:pt>
                <c:pt idx="22">
                  <c:v>6.1708900319292603E-2</c:v>
                </c:pt>
                <c:pt idx="23">
                  <c:v>6.8583891224057503E-2</c:v>
                </c:pt>
                <c:pt idx="24">
                  <c:v>7.8318429666463504E-2</c:v>
                </c:pt>
                <c:pt idx="25">
                  <c:v>9.1274059208744401E-2</c:v>
                </c:pt>
                <c:pt idx="26">
                  <c:v>0.109072695628689</c:v>
                </c:pt>
                <c:pt idx="27">
                  <c:v>0.12928322875175899</c:v>
                </c:pt>
                <c:pt idx="28">
                  <c:v>0.14623755191462601</c:v>
                </c:pt>
                <c:pt idx="29">
                  <c:v>0.15721250683469101</c:v>
                </c:pt>
                <c:pt idx="30">
                  <c:v>0.16279056347227999</c:v>
                </c:pt>
                <c:pt idx="31">
                  <c:v>0.166087376472874</c:v>
                </c:pt>
                <c:pt idx="32">
                  <c:v>0.17033810414942899</c:v>
                </c:pt>
                <c:pt idx="33">
                  <c:v>0.177662980881303</c:v>
                </c:pt>
                <c:pt idx="34">
                  <c:v>0.191208737836426</c:v>
                </c:pt>
                <c:pt idx="35">
                  <c:v>0.20777973748460199</c:v>
                </c:pt>
                <c:pt idx="36">
                  <c:v>0.22471026390752</c:v>
                </c:pt>
                <c:pt idx="37">
                  <c:v>0.237764180130452</c:v>
                </c:pt>
                <c:pt idx="38">
                  <c:v>0.24675735083382699</c:v>
                </c:pt>
                <c:pt idx="39">
                  <c:v>0.25230814240475902</c:v>
                </c:pt>
                <c:pt idx="40">
                  <c:v>0.255865878422318</c:v>
                </c:pt>
                <c:pt idx="41">
                  <c:v>0.25801771822255298</c:v>
                </c:pt>
                <c:pt idx="42">
                  <c:v>0.25940841427363098</c:v>
                </c:pt>
                <c:pt idx="43">
                  <c:v>0.260383287852961</c:v>
                </c:pt>
                <c:pt idx="44">
                  <c:v>0.25982854572341801</c:v>
                </c:pt>
                <c:pt idx="45">
                  <c:v>0.26035748726403701</c:v>
                </c:pt>
                <c:pt idx="46">
                  <c:v>0.25988621593703298</c:v>
                </c:pt>
                <c:pt idx="47">
                  <c:v>0.25999415312972002</c:v>
                </c:pt>
                <c:pt idx="48">
                  <c:v>0.25928123784419399</c:v>
                </c:pt>
                <c:pt idx="49">
                  <c:v>0.25924251858168001</c:v>
                </c:pt>
                <c:pt idx="50">
                  <c:v>0.25862529638724502</c:v>
                </c:pt>
                <c:pt idx="51">
                  <c:v>0.258548080247329</c:v>
                </c:pt>
                <c:pt idx="52">
                  <c:v>0.25890984610036899</c:v>
                </c:pt>
                <c:pt idx="53">
                  <c:v>0.25807024339998302</c:v>
                </c:pt>
                <c:pt idx="54">
                  <c:v>0.25783263266167</c:v>
                </c:pt>
                <c:pt idx="55">
                  <c:v>0.25790350413996199</c:v>
                </c:pt>
                <c:pt idx="56">
                  <c:v>0.25710834079219502</c:v>
                </c:pt>
                <c:pt idx="57">
                  <c:v>0.25721678223254002</c:v>
                </c:pt>
                <c:pt idx="58">
                  <c:v>0.25608887138596798</c:v>
                </c:pt>
                <c:pt idx="59">
                  <c:v>0.25603706015650202</c:v>
                </c:pt>
                <c:pt idx="60">
                  <c:v>0.25520625433330602</c:v>
                </c:pt>
                <c:pt idx="61">
                  <c:v>0.25519422296078798</c:v>
                </c:pt>
                <c:pt idx="62">
                  <c:v>0.255710035056125</c:v>
                </c:pt>
                <c:pt idx="63">
                  <c:v>0.25526535017382701</c:v>
                </c:pt>
                <c:pt idx="64">
                  <c:v>0.25425345047015402</c:v>
                </c:pt>
                <c:pt idx="65">
                  <c:v>0.25461362434144502</c:v>
                </c:pt>
                <c:pt idx="66">
                  <c:v>0.25448288595125201</c:v>
                </c:pt>
                <c:pt idx="67">
                  <c:v>0.25474488993704703</c:v>
                </c:pt>
                <c:pt idx="68">
                  <c:v>0.254906395050149</c:v>
                </c:pt>
                <c:pt idx="69">
                  <c:v>0.25465404245893503</c:v>
                </c:pt>
                <c:pt idx="70">
                  <c:v>0.25562884030476801</c:v>
                </c:pt>
                <c:pt idx="71">
                  <c:v>0.255470498737497</c:v>
                </c:pt>
                <c:pt idx="72">
                  <c:v>0.254836095361127</c:v>
                </c:pt>
                <c:pt idx="73">
                  <c:v>0.25405155349202901</c:v>
                </c:pt>
                <c:pt idx="74">
                  <c:v>0.25384059761453398</c:v>
                </c:pt>
                <c:pt idx="75">
                  <c:v>0.25387784397506602</c:v>
                </c:pt>
                <c:pt idx="76">
                  <c:v>0.25428818114532198</c:v>
                </c:pt>
                <c:pt idx="77">
                  <c:v>0.25473210974218402</c:v>
                </c:pt>
                <c:pt idx="78">
                  <c:v>0.25416977709595501</c:v>
                </c:pt>
                <c:pt idx="79">
                  <c:v>0.25352696421183002</c:v>
                </c:pt>
                <c:pt idx="80">
                  <c:v>0.253804392086043</c:v>
                </c:pt>
              </c:numCache>
            </c:numRef>
          </c:val>
          <c:smooth val="0"/>
        </c:ser>
        <c:ser>
          <c:idx val="11"/>
          <c:order val="11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Calculator'!$R$17:$R$97</c:f>
              <c:numCache>
                <c:formatCode>General</c:formatCode>
                <c:ptCount val="81"/>
                <c:pt idx="0">
                  <c:v>9.8664638707501098E-2</c:v>
                </c:pt>
                <c:pt idx="1">
                  <c:v>0.10576749845217</c:v>
                </c:pt>
                <c:pt idx="2">
                  <c:v>0.116469474120585</c:v>
                </c:pt>
                <c:pt idx="3">
                  <c:v>0.14761380880035799</c:v>
                </c:pt>
                <c:pt idx="4">
                  <c:v>0.183121292722423</c:v>
                </c:pt>
                <c:pt idx="5">
                  <c:v>0.21422114996164099</c:v>
                </c:pt>
                <c:pt idx="6">
                  <c:v>0.23507805393049699</c:v>
                </c:pt>
                <c:pt idx="7">
                  <c:v>0.24554954448934399</c:v>
                </c:pt>
                <c:pt idx="8">
                  <c:v>0.24948540567090999</c:v>
                </c:pt>
                <c:pt idx="9">
                  <c:v>0.26195523408100602</c:v>
                </c:pt>
                <c:pt idx="10">
                  <c:v>0.26651422199074798</c:v>
                </c:pt>
                <c:pt idx="11">
                  <c:v>0.27715934990615099</c:v>
                </c:pt>
                <c:pt idx="12">
                  <c:v>0.28966900455301398</c:v>
                </c:pt>
                <c:pt idx="13">
                  <c:v>0.30068789707825999</c:v>
                </c:pt>
                <c:pt idx="14">
                  <c:v>0.311208514401833</c:v>
                </c:pt>
                <c:pt idx="15">
                  <c:v>0.32098775421466302</c:v>
                </c:pt>
                <c:pt idx="16">
                  <c:v>0.332632002416196</c:v>
                </c:pt>
                <c:pt idx="17">
                  <c:v>0.34561528427807903</c:v>
                </c:pt>
                <c:pt idx="18">
                  <c:v>0.35628493226340202</c:v>
                </c:pt>
                <c:pt idx="19">
                  <c:v>0.36363672928109803</c:v>
                </c:pt>
                <c:pt idx="20">
                  <c:v>0.36679810767389798</c:v>
                </c:pt>
                <c:pt idx="21">
                  <c:v>0.368931096023977</c:v>
                </c:pt>
                <c:pt idx="22">
                  <c:v>0.367178257686195</c:v>
                </c:pt>
                <c:pt idx="23">
                  <c:v>0.36239116027145402</c:v>
                </c:pt>
                <c:pt idx="24">
                  <c:v>0.35448064144853703</c:v>
                </c:pt>
                <c:pt idx="25">
                  <c:v>0.34446241234846098</c:v>
                </c:pt>
                <c:pt idx="26">
                  <c:v>0.331387469558175</c:v>
                </c:pt>
                <c:pt idx="27">
                  <c:v>0.31654469463351098</c:v>
                </c:pt>
                <c:pt idx="28">
                  <c:v>0.30050524694132003</c:v>
                </c:pt>
                <c:pt idx="29">
                  <c:v>0.28294786332084898</c:v>
                </c:pt>
                <c:pt idx="30">
                  <c:v>0.265377827851419</c:v>
                </c:pt>
                <c:pt idx="31">
                  <c:v>0.247098132783069</c:v>
                </c:pt>
                <c:pt idx="32">
                  <c:v>0.230026099515514</c:v>
                </c:pt>
                <c:pt idx="33">
                  <c:v>0.212735944619974</c:v>
                </c:pt>
                <c:pt idx="34">
                  <c:v>0.195792837146475</c:v>
                </c:pt>
                <c:pt idx="35">
                  <c:v>0.17960710280563899</c:v>
                </c:pt>
                <c:pt idx="36">
                  <c:v>0.16461472976451499</c:v>
                </c:pt>
                <c:pt idx="37">
                  <c:v>0.151904800879747</c:v>
                </c:pt>
                <c:pt idx="38">
                  <c:v>0.14114324435924899</c:v>
                </c:pt>
                <c:pt idx="39">
                  <c:v>0.132740192434737</c:v>
                </c:pt>
                <c:pt idx="40">
                  <c:v>0.126007219206559</c:v>
                </c:pt>
                <c:pt idx="41">
                  <c:v>0.120896068480687</c:v>
                </c:pt>
                <c:pt idx="42">
                  <c:v>0.116143635292124</c:v>
                </c:pt>
                <c:pt idx="43">
                  <c:v>0.112008418501903</c:v>
                </c:pt>
                <c:pt idx="44">
                  <c:v>0.108133398009414</c:v>
                </c:pt>
                <c:pt idx="45">
                  <c:v>0.10485554687832301</c:v>
                </c:pt>
                <c:pt idx="46">
                  <c:v>0.102373083430728</c:v>
                </c:pt>
                <c:pt idx="47">
                  <c:v>0.10078578589486301</c:v>
                </c:pt>
                <c:pt idx="48">
                  <c:v>9.9776540887978202E-2</c:v>
                </c:pt>
                <c:pt idx="49">
                  <c:v>9.9652240041019302E-2</c:v>
                </c:pt>
                <c:pt idx="50">
                  <c:v>9.9295395027103994E-2</c:v>
                </c:pt>
                <c:pt idx="51">
                  <c:v>9.8771771797558694E-2</c:v>
                </c:pt>
                <c:pt idx="52">
                  <c:v>9.9296490349000802E-2</c:v>
                </c:pt>
                <c:pt idx="53">
                  <c:v>9.9917015921593202E-2</c:v>
                </c:pt>
                <c:pt idx="54">
                  <c:v>0.100646568040309</c:v>
                </c:pt>
                <c:pt idx="55">
                  <c:v>0.102045247420741</c:v>
                </c:pt>
                <c:pt idx="56">
                  <c:v>0.103512488087057</c:v>
                </c:pt>
                <c:pt idx="57">
                  <c:v>0.104543049284175</c:v>
                </c:pt>
                <c:pt idx="58">
                  <c:v>0.10512617165657499</c:v>
                </c:pt>
                <c:pt idx="59">
                  <c:v>0.104395541154955</c:v>
                </c:pt>
                <c:pt idx="60">
                  <c:v>0.10359459589891</c:v>
                </c:pt>
                <c:pt idx="61">
                  <c:v>0.102380409001588</c:v>
                </c:pt>
                <c:pt idx="62">
                  <c:v>0.10164080196478099</c:v>
                </c:pt>
                <c:pt idx="63">
                  <c:v>9.9818647663821106E-2</c:v>
                </c:pt>
                <c:pt idx="64">
                  <c:v>9.7969585061775999E-2</c:v>
                </c:pt>
                <c:pt idx="65">
                  <c:v>9.6604149532486902E-2</c:v>
                </c:pt>
                <c:pt idx="66">
                  <c:v>9.6005926142384096E-2</c:v>
                </c:pt>
                <c:pt idx="67">
                  <c:v>9.6587331542938804E-2</c:v>
                </c:pt>
                <c:pt idx="68">
                  <c:v>9.8651339188135206E-2</c:v>
                </c:pt>
                <c:pt idx="69">
                  <c:v>0.101550956946584</c:v>
                </c:pt>
                <c:pt idx="70">
                  <c:v>0.105999981257861</c:v>
                </c:pt>
                <c:pt idx="71">
                  <c:v>0.112915015126463</c:v>
                </c:pt>
                <c:pt idx="72">
                  <c:v>0.123008236259535</c:v>
                </c:pt>
                <c:pt idx="73">
                  <c:v>0.137235235701789</c:v>
                </c:pt>
                <c:pt idx="74">
                  <c:v>0.156470380110665</c:v>
                </c:pt>
                <c:pt idx="75">
                  <c:v>0.18012334259617199</c:v>
                </c:pt>
                <c:pt idx="76">
                  <c:v>0.203690584556839</c:v>
                </c:pt>
                <c:pt idx="77">
                  <c:v>0.22519819703833199</c:v>
                </c:pt>
                <c:pt idx="78">
                  <c:v>0.24044676488137601</c:v>
                </c:pt>
                <c:pt idx="79">
                  <c:v>0.25126932138261299</c:v>
                </c:pt>
                <c:pt idx="80">
                  <c:v>0.25810059526784501</c:v>
                </c:pt>
              </c:numCache>
            </c:numRef>
          </c:val>
          <c:smooth val="0"/>
        </c:ser>
        <c:ser>
          <c:idx val="12"/>
          <c:order val="12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Calculator'!$S$17:$S$97</c:f>
              <c:numCache>
                <c:formatCode>General</c:formatCode>
                <c:ptCount val="81"/>
                <c:pt idx="0">
                  <c:v>6.7844822248817799E-2</c:v>
                </c:pt>
                <c:pt idx="1">
                  <c:v>7.3786525362466895E-2</c:v>
                </c:pt>
                <c:pt idx="2">
                  <c:v>9.50080942876846E-2</c:v>
                </c:pt>
                <c:pt idx="3">
                  <c:v>0.119058680751348</c:v>
                </c:pt>
                <c:pt idx="4">
                  <c:v>0.13842605311501599</c:v>
                </c:pt>
                <c:pt idx="5">
                  <c:v>0.15173143275657999</c:v>
                </c:pt>
                <c:pt idx="6">
                  <c:v>0.158986103697868</c:v>
                </c:pt>
                <c:pt idx="7">
                  <c:v>0.163626960179764</c:v>
                </c:pt>
                <c:pt idx="8">
                  <c:v>0.16767722360058299</c:v>
                </c:pt>
                <c:pt idx="9">
                  <c:v>0.17269635753406101</c:v>
                </c:pt>
                <c:pt idx="10">
                  <c:v>0.17854620835571899</c:v>
                </c:pt>
                <c:pt idx="11">
                  <c:v>0.18298115475344801</c:v>
                </c:pt>
                <c:pt idx="12">
                  <c:v>0.18893420187677301</c:v>
                </c:pt>
                <c:pt idx="13">
                  <c:v>0.196108068742712</c:v>
                </c:pt>
                <c:pt idx="14">
                  <c:v>0.20575133767182999</c:v>
                </c:pt>
                <c:pt idx="15">
                  <c:v>0.21701883628218399</c:v>
                </c:pt>
                <c:pt idx="16">
                  <c:v>0.23128103755434401</c:v>
                </c:pt>
                <c:pt idx="17">
                  <c:v>0.248684988057743</c:v>
                </c:pt>
                <c:pt idx="18">
                  <c:v>0.26394733746726301</c:v>
                </c:pt>
                <c:pt idx="19">
                  <c:v>0.27589435980062499</c:v>
                </c:pt>
                <c:pt idx="20">
                  <c:v>0.28736597506342798</c:v>
                </c:pt>
                <c:pt idx="21">
                  <c:v>0.29526658617593099</c:v>
                </c:pt>
                <c:pt idx="22">
                  <c:v>0.300050814410041</c:v>
                </c:pt>
                <c:pt idx="23">
                  <c:v>0.30428736720227301</c:v>
                </c:pt>
                <c:pt idx="24">
                  <c:v>0.30411083947457201</c:v>
                </c:pt>
                <c:pt idx="25">
                  <c:v>0.30099955203006901</c:v>
                </c:pt>
                <c:pt idx="26">
                  <c:v>0.29734091444338101</c:v>
                </c:pt>
                <c:pt idx="27">
                  <c:v>0.29307740653119402</c:v>
                </c:pt>
                <c:pt idx="28">
                  <c:v>0.28759079129201698</c:v>
                </c:pt>
                <c:pt idx="29">
                  <c:v>0.28056332393580402</c:v>
                </c:pt>
                <c:pt idx="30">
                  <c:v>0.272837328003047</c:v>
                </c:pt>
                <c:pt idx="31">
                  <c:v>0.26306449154565398</c:v>
                </c:pt>
                <c:pt idx="32">
                  <c:v>0.252943947701396</c:v>
                </c:pt>
                <c:pt idx="33">
                  <c:v>0.24144555841717699</c:v>
                </c:pt>
                <c:pt idx="34">
                  <c:v>0.22856866628564401</c:v>
                </c:pt>
                <c:pt idx="35">
                  <c:v>0.21319613741479199</c:v>
                </c:pt>
                <c:pt idx="36">
                  <c:v>0.19902362434616699</c:v>
                </c:pt>
                <c:pt idx="37">
                  <c:v>0.184068576454813</c:v>
                </c:pt>
                <c:pt idx="38">
                  <c:v>0.17008172385777701</c:v>
                </c:pt>
                <c:pt idx="39">
                  <c:v>0.15603549711783701</c:v>
                </c:pt>
                <c:pt idx="40">
                  <c:v>0.143367546882569</c:v>
                </c:pt>
                <c:pt idx="41">
                  <c:v>0.13054684590770199</c:v>
                </c:pt>
                <c:pt idx="42">
                  <c:v>0.11858694019044699</c:v>
                </c:pt>
                <c:pt idx="43">
                  <c:v>0.107304508649033</c:v>
                </c:pt>
                <c:pt idx="44">
                  <c:v>9.62122442040452E-2</c:v>
                </c:pt>
                <c:pt idx="45">
                  <c:v>8.8836700875429997E-2</c:v>
                </c:pt>
                <c:pt idx="46">
                  <c:v>8.3440912507751597E-2</c:v>
                </c:pt>
                <c:pt idx="47">
                  <c:v>7.9332352192281796E-2</c:v>
                </c:pt>
                <c:pt idx="48">
                  <c:v>7.6240378746696896E-2</c:v>
                </c:pt>
                <c:pt idx="49">
                  <c:v>7.3790656550743905E-2</c:v>
                </c:pt>
                <c:pt idx="50">
                  <c:v>7.30440317989383E-2</c:v>
                </c:pt>
                <c:pt idx="51">
                  <c:v>7.1217327970412206E-2</c:v>
                </c:pt>
                <c:pt idx="52">
                  <c:v>7.0372863074787198E-2</c:v>
                </c:pt>
                <c:pt idx="53">
                  <c:v>6.9118157404450903E-2</c:v>
                </c:pt>
                <c:pt idx="54">
                  <c:v>6.8054803726036298E-2</c:v>
                </c:pt>
                <c:pt idx="55">
                  <c:v>6.78820796309305E-2</c:v>
                </c:pt>
                <c:pt idx="56">
                  <c:v>6.8828437383687505E-2</c:v>
                </c:pt>
                <c:pt idx="57">
                  <c:v>7.0087887909996302E-2</c:v>
                </c:pt>
                <c:pt idx="58">
                  <c:v>7.1710021730287593E-2</c:v>
                </c:pt>
                <c:pt idx="59">
                  <c:v>7.3472531524311602E-2</c:v>
                </c:pt>
                <c:pt idx="60">
                  <c:v>7.5642177185187107E-2</c:v>
                </c:pt>
                <c:pt idx="61">
                  <c:v>7.8012964840088905E-2</c:v>
                </c:pt>
                <c:pt idx="62">
                  <c:v>8.0016476892051797E-2</c:v>
                </c:pt>
                <c:pt idx="63">
                  <c:v>8.15373347641032E-2</c:v>
                </c:pt>
                <c:pt idx="64">
                  <c:v>8.4097237925955901E-2</c:v>
                </c:pt>
                <c:pt idx="65">
                  <c:v>8.3818774617764699E-2</c:v>
                </c:pt>
                <c:pt idx="66">
                  <c:v>8.3707495494088596E-2</c:v>
                </c:pt>
                <c:pt idx="67">
                  <c:v>8.3382147618203298E-2</c:v>
                </c:pt>
                <c:pt idx="68">
                  <c:v>8.3151333409474198E-2</c:v>
                </c:pt>
                <c:pt idx="69">
                  <c:v>8.4645605639268498E-2</c:v>
                </c:pt>
                <c:pt idx="70">
                  <c:v>8.6155882301974102E-2</c:v>
                </c:pt>
                <c:pt idx="71">
                  <c:v>8.9708302267234294E-2</c:v>
                </c:pt>
                <c:pt idx="72">
                  <c:v>9.47459079535799E-2</c:v>
                </c:pt>
                <c:pt idx="73">
                  <c:v>0.10138867920387901</c:v>
                </c:pt>
                <c:pt idx="74">
                  <c:v>0.107925865839668</c:v>
                </c:pt>
                <c:pt idx="75">
                  <c:v>0.114690734129612</c:v>
                </c:pt>
                <c:pt idx="76">
                  <c:v>0.120836540672764</c:v>
                </c:pt>
                <c:pt idx="77">
                  <c:v>0.126080890466574</c:v>
                </c:pt>
                <c:pt idx="78">
                  <c:v>0.12777317961037701</c:v>
                </c:pt>
                <c:pt idx="79">
                  <c:v>0.130451289891831</c:v>
                </c:pt>
                <c:pt idx="80">
                  <c:v>0.13317117434112299</c:v>
                </c:pt>
              </c:numCache>
            </c:numRef>
          </c:val>
          <c:smooth val="0"/>
        </c:ser>
        <c:ser>
          <c:idx val="13"/>
          <c:order val="13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Calculator'!$T$17:$T$97</c:f>
              <c:numCache>
                <c:formatCode>General</c:formatCode>
                <c:ptCount val="81"/>
                <c:pt idx="0">
                  <c:v>6.9651276304272494E-2</c:v>
                </c:pt>
                <c:pt idx="1">
                  <c:v>7.4519177717173493E-2</c:v>
                </c:pt>
                <c:pt idx="2">
                  <c:v>7.9387079130074506E-2</c:v>
                </c:pt>
                <c:pt idx="3">
                  <c:v>9.2254798233440197E-2</c:v>
                </c:pt>
                <c:pt idx="4">
                  <c:v>0.101621339511587</c:v>
                </c:pt>
                <c:pt idx="5">
                  <c:v>0.107432545233116</c:v>
                </c:pt>
                <c:pt idx="6">
                  <c:v>0.109574280268857</c:v>
                </c:pt>
                <c:pt idx="7">
                  <c:v>0.111311181142962</c:v>
                </c:pt>
                <c:pt idx="8">
                  <c:v>0.113212983110463</c:v>
                </c:pt>
                <c:pt idx="9">
                  <c:v>0.114436957919612</c:v>
                </c:pt>
                <c:pt idx="10">
                  <c:v>0.116206505696885</c:v>
                </c:pt>
                <c:pt idx="11">
                  <c:v>0.118468733723257</c:v>
                </c:pt>
                <c:pt idx="12">
                  <c:v>0.120959579804438</c:v>
                </c:pt>
                <c:pt idx="13">
                  <c:v>0.12428054608734</c:v>
                </c:pt>
                <c:pt idx="14">
                  <c:v>0.128571836060523</c:v>
                </c:pt>
                <c:pt idx="15">
                  <c:v>0.13383003024413001</c:v>
                </c:pt>
                <c:pt idx="16">
                  <c:v>0.14191837990860201</c:v>
                </c:pt>
                <c:pt idx="17">
                  <c:v>0.15195849420890301</c:v>
                </c:pt>
                <c:pt idx="18">
                  <c:v>0.166571676819536</c:v>
                </c:pt>
                <c:pt idx="19">
                  <c:v>0.18412982948217299</c:v>
                </c:pt>
                <c:pt idx="20">
                  <c:v>0.20309902501492899</c:v>
                </c:pt>
                <c:pt idx="21">
                  <c:v>0.22064050150821601</c:v>
                </c:pt>
                <c:pt idx="22">
                  <c:v>0.23868983383940401</c:v>
                </c:pt>
                <c:pt idx="23">
                  <c:v>0.25379550104772097</c:v>
                </c:pt>
                <c:pt idx="24">
                  <c:v>0.26563257678837798</c:v>
                </c:pt>
                <c:pt idx="25">
                  <c:v>0.27397761786295999</c:v>
                </c:pt>
                <c:pt idx="26">
                  <c:v>0.27792941138837901</c:v>
                </c:pt>
                <c:pt idx="27">
                  <c:v>0.278743363336176</c:v>
                </c:pt>
                <c:pt idx="28">
                  <c:v>0.27744951539991503</c:v>
                </c:pt>
                <c:pt idx="29">
                  <c:v>0.27286172639988698</c:v>
                </c:pt>
                <c:pt idx="30">
                  <c:v>0.26732925682362402</c:v>
                </c:pt>
                <c:pt idx="31">
                  <c:v>0.26175659970752702</c:v>
                </c:pt>
                <c:pt idx="32">
                  <c:v>0.25362146424086801</c:v>
                </c:pt>
                <c:pt idx="33">
                  <c:v>0.244218581752016</c:v>
                </c:pt>
                <c:pt idx="34">
                  <c:v>0.23407109845813201</c:v>
                </c:pt>
                <c:pt idx="35">
                  <c:v>0.22226872641296</c:v>
                </c:pt>
                <c:pt idx="36">
                  <c:v>0.21036467468984699</c:v>
                </c:pt>
                <c:pt idx="37">
                  <c:v>0.19808729390885799</c:v>
                </c:pt>
                <c:pt idx="38">
                  <c:v>0.18552479490627599</c:v>
                </c:pt>
                <c:pt idx="39">
                  <c:v>0.17401316146232401</c:v>
                </c:pt>
                <c:pt idx="40">
                  <c:v>0.16261479230166201</c:v>
                </c:pt>
                <c:pt idx="41">
                  <c:v>0.15033483588169799</c:v>
                </c:pt>
                <c:pt idx="42">
                  <c:v>0.13839684526228499</c:v>
                </c:pt>
                <c:pt idx="43">
                  <c:v>0.12687295159817999</c:v>
                </c:pt>
                <c:pt idx="44">
                  <c:v>0.115912730768647</c:v>
                </c:pt>
                <c:pt idx="45">
                  <c:v>0.106113992530245</c:v>
                </c:pt>
                <c:pt idx="46">
                  <c:v>9.8209769363707594E-2</c:v>
                </c:pt>
                <c:pt idx="47">
                  <c:v>9.2239627183523895E-2</c:v>
                </c:pt>
                <c:pt idx="48">
                  <c:v>8.8030783868622495E-2</c:v>
                </c:pt>
                <c:pt idx="49">
                  <c:v>8.4051347788066597E-2</c:v>
                </c:pt>
                <c:pt idx="50">
                  <c:v>8.1930696972717404E-2</c:v>
                </c:pt>
                <c:pt idx="51">
                  <c:v>7.9074972987673103E-2</c:v>
                </c:pt>
                <c:pt idx="52">
                  <c:v>7.76237308785198E-2</c:v>
                </c:pt>
                <c:pt idx="53">
                  <c:v>7.5422972995554199E-2</c:v>
                </c:pt>
                <c:pt idx="54">
                  <c:v>7.3870143509088507E-2</c:v>
                </c:pt>
                <c:pt idx="55">
                  <c:v>7.2523065524032995E-2</c:v>
                </c:pt>
                <c:pt idx="56">
                  <c:v>7.1304814104746705E-2</c:v>
                </c:pt>
                <c:pt idx="57">
                  <c:v>7.0578483037551695E-2</c:v>
                </c:pt>
                <c:pt idx="58">
                  <c:v>7.0025749736135498E-2</c:v>
                </c:pt>
                <c:pt idx="59">
                  <c:v>6.9870392265734799E-2</c:v>
                </c:pt>
                <c:pt idx="60">
                  <c:v>7.0259135083789406E-2</c:v>
                </c:pt>
                <c:pt idx="61">
                  <c:v>7.0440235940466403E-2</c:v>
                </c:pt>
                <c:pt idx="62">
                  <c:v>7.1266751505483505E-2</c:v>
                </c:pt>
                <c:pt idx="63">
                  <c:v>7.2377395730536198E-2</c:v>
                </c:pt>
                <c:pt idx="64">
                  <c:v>7.36805902287299E-2</c:v>
                </c:pt>
                <c:pt idx="65">
                  <c:v>7.55733593985317E-2</c:v>
                </c:pt>
                <c:pt idx="66">
                  <c:v>7.6442013074943901E-2</c:v>
                </c:pt>
                <c:pt idx="67">
                  <c:v>7.7447399255790195E-2</c:v>
                </c:pt>
                <c:pt idx="68">
                  <c:v>7.8430310028582195E-2</c:v>
                </c:pt>
                <c:pt idx="69">
                  <c:v>7.8782338413645903E-2</c:v>
                </c:pt>
                <c:pt idx="70">
                  <c:v>8.0039221122119503E-2</c:v>
                </c:pt>
                <c:pt idx="71">
                  <c:v>8.1342368796046893E-2</c:v>
                </c:pt>
                <c:pt idx="72">
                  <c:v>8.32857700062693E-2</c:v>
                </c:pt>
                <c:pt idx="73">
                  <c:v>8.6064313344573803E-2</c:v>
                </c:pt>
                <c:pt idx="74">
                  <c:v>8.8523595568642102E-2</c:v>
                </c:pt>
                <c:pt idx="75">
                  <c:v>9.1623714508058299E-2</c:v>
                </c:pt>
                <c:pt idx="76">
                  <c:v>9.5223882158483306E-2</c:v>
                </c:pt>
                <c:pt idx="77">
                  <c:v>9.7358927270633999E-2</c:v>
                </c:pt>
                <c:pt idx="78">
                  <c:v>0.100975043136366</c:v>
                </c:pt>
                <c:pt idx="79">
                  <c:v>0.105640723260575</c:v>
                </c:pt>
                <c:pt idx="80">
                  <c:v>0.110476526986896</c:v>
                </c:pt>
              </c:numCache>
            </c:numRef>
          </c:val>
          <c:smooth val="0"/>
        </c:ser>
        <c:ser>
          <c:idx val="14"/>
          <c:order val="14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Calculator'!$U$17:$U$97</c:f>
              <c:numCache>
                <c:formatCode>General</c:formatCode>
                <c:ptCount val="81"/>
                <c:pt idx="0">
                  <c:v>4.9442946169310498E-2</c:v>
                </c:pt>
                <c:pt idx="1">
                  <c:v>4.9443241981918899E-2</c:v>
                </c:pt>
                <c:pt idx="2">
                  <c:v>4.9443537794486798E-2</c:v>
                </c:pt>
                <c:pt idx="3">
                  <c:v>4.9443833607014202E-2</c:v>
                </c:pt>
                <c:pt idx="4">
                  <c:v>4.9444129419501097E-2</c:v>
                </c:pt>
                <c:pt idx="5">
                  <c:v>4.9444425231947503E-2</c:v>
                </c:pt>
                <c:pt idx="6">
                  <c:v>4.9442946169310498E-2</c:v>
                </c:pt>
                <c:pt idx="7">
                  <c:v>4.9471993718532302E-2</c:v>
                </c:pt>
                <c:pt idx="8">
                  <c:v>4.9578327583196899E-2</c:v>
                </c:pt>
                <c:pt idx="9">
                  <c:v>4.95560645966956E-2</c:v>
                </c:pt>
                <c:pt idx="10">
                  <c:v>4.9702676894060799E-2</c:v>
                </c:pt>
                <c:pt idx="11">
                  <c:v>5.0050764798932501E-2</c:v>
                </c:pt>
                <c:pt idx="12">
                  <c:v>5.0423314201929602E-2</c:v>
                </c:pt>
                <c:pt idx="13">
                  <c:v>5.12362898469284E-2</c:v>
                </c:pt>
                <c:pt idx="14">
                  <c:v>5.2213799676236003E-2</c:v>
                </c:pt>
                <c:pt idx="15">
                  <c:v>5.3741946827511003E-2</c:v>
                </c:pt>
                <c:pt idx="16">
                  <c:v>5.56624695640031E-2</c:v>
                </c:pt>
                <c:pt idx="17">
                  <c:v>5.82212443516993E-2</c:v>
                </c:pt>
                <c:pt idx="18">
                  <c:v>6.1633843981889799E-2</c:v>
                </c:pt>
                <c:pt idx="19">
                  <c:v>6.63356567696545E-2</c:v>
                </c:pt>
                <c:pt idx="20">
                  <c:v>7.2743658847565798E-2</c:v>
                </c:pt>
                <c:pt idx="21">
                  <c:v>8.1438499476588197E-2</c:v>
                </c:pt>
                <c:pt idx="22">
                  <c:v>9.3940812187106995E-2</c:v>
                </c:pt>
                <c:pt idx="23">
                  <c:v>0.109802596251154</c:v>
                </c:pt>
                <c:pt idx="24">
                  <c:v>0.129841230696811</c:v>
                </c:pt>
                <c:pt idx="25">
                  <c:v>0.15242779825340499</c:v>
                </c:pt>
                <c:pt idx="26">
                  <c:v>0.17603041858560101</c:v>
                </c:pt>
                <c:pt idx="27">
                  <c:v>0.19859009908997199</c:v>
                </c:pt>
                <c:pt idx="28">
                  <c:v>0.21659759894428099</c:v>
                </c:pt>
                <c:pt idx="29">
                  <c:v>0.22938316231523501</c:v>
                </c:pt>
                <c:pt idx="30">
                  <c:v>0.236971403307978</c:v>
                </c:pt>
                <c:pt idx="31">
                  <c:v>0.24038427771985399</c:v>
                </c:pt>
                <c:pt idx="32">
                  <c:v>0.24151883788595799</c:v>
                </c:pt>
                <c:pt idx="33">
                  <c:v>0.24136548447683301</c:v>
                </c:pt>
                <c:pt idx="34">
                  <c:v>0.239650775516693</c:v>
                </c:pt>
                <c:pt idx="35">
                  <c:v>0.236493284722223</c:v>
                </c:pt>
                <c:pt idx="36">
                  <c:v>0.23214418476280499</c:v>
                </c:pt>
                <c:pt idx="37">
                  <c:v>0.22805852939892399</c:v>
                </c:pt>
                <c:pt idx="38">
                  <c:v>0.222701367973627</c:v>
                </c:pt>
                <c:pt idx="39">
                  <c:v>0.21782580918996999</c:v>
                </c:pt>
                <c:pt idx="40">
                  <c:v>0.211906924153418</c:v>
                </c:pt>
                <c:pt idx="41">
                  <c:v>0.205034839741457</c:v>
                </c:pt>
                <c:pt idx="42">
                  <c:v>0.19675882642251999</c:v>
                </c:pt>
                <c:pt idx="43">
                  <c:v>0.188168129606993</c:v>
                </c:pt>
                <c:pt idx="44">
                  <c:v>0.178269373562296</c:v>
                </c:pt>
                <c:pt idx="45">
                  <c:v>0.16853063577199301</c:v>
                </c:pt>
                <c:pt idx="46">
                  <c:v>0.16040232284491801</c:v>
                </c:pt>
                <c:pt idx="47">
                  <c:v>0.15315672952364401</c:v>
                </c:pt>
                <c:pt idx="48">
                  <c:v>0.14768233588578999</c:v>
                </c:pt>
                <c:pt idx="49">
                  <c:v>0.143378282400492</c:v>
                </c:pt>
                <c:pt idx="50">
                  <c:v>0.139980753315504</c:v>
                </c:pt>
                <c:pt idx="51">
                  <c:v>0.13653148820924099</c:v>
                </c:pt>
                <c:pt idx="52">
                  <c:v>0.13357644947869099</c:v>
                </c:pt>
                <c:pt idx="53">
                  <c:v>0.130473074297422</c:v>
                </c:pt>
                <c:pt idx="54">
                  <c:v>0.12777822489797</c:v>
                </c:pt>
                <c:pt idx="55">
                  <c:v>0.125725622365501</c:v>
                </c:pt>
                <c:pt idx="56">
                  <c:v>0.123892142372536</c:v>
                </c:pt>
                <c:pt idx="57">
                  <c:v>0.12264343598732599</c:v>
                </c:pt>
                <c:pt idx="58">
                  <c:v>0.12202315463911501</c:v>
                </c:pt>
                <c:pt idx="59">
                  <c:v>0.12260926575249601</c:v>
                </c:pt>
                <c:pt idx="60">
                  <c:v>0.123175994158814</c:v>
                </c:pt>
                <c:pt idx="61">
                  <c:v>0.124166428200168</c:v>
                </c:pt>
                <c:pt idx="62">
                  <c:v>0.125801074063845</c:v>
                </c:pt>
                <c:pt idx="63">
                  <c:v>0.128560654485257</c:v>
                </c:pt>
                <c:pt idx="64">
                  <c:v>0.13153829925525301</c:v>
                </c:pt>
                <c:pt idx="65">
                  <c:v>0.133621581717879</c:v>
                </c:pt>
                <c:pt idx="66">
                  <c:v>0.13592268639351299</c:v>
                </c:pt>
                <c:pt idx="67">
                  <c:v>0.13653803234720299</c:v>
                </c:pt>
                <c:pt idx="68">
                  <c:v>0.135991074494797</c:v>
                </c:pt>
                <c:pt idx="69">
                  <c:v>0.135914078991587</c:v>
                </c:pt>
                <c:pt idx="70">
                  <c:v>0.13624659660951799</c:v>
                </c:pt>
                <c:pt idx="71">
                  <c:v>0.13748550512036201</c:v>
                </c:pt>
                <c:pt idx="72">
                  <c:v>0.13960130484504299</c:v>
                </c:pt>
                <c:pt idx="73">
                  <c:v>0.14281025147187601</c:v>
                </c:pt>
                <c:pt idx="74">
                  <c:v>0.14615867360735299</c:v>
                </c:pt>
                <c:pt idx="75">
                  <c:v>0.14944549259672099</c:v>
                </c:pt>
                <c:pt idx="76">
                  <c:v>0.15371488516458001</c:v>
                </c:pt>
                <c:pt idx="77">
                  <c:v>0.157734637400996</c:v>
                </c:pt>
                <c:pt idx="78">
                  <c:v>0.16071176502881901</c:v>
                </c:pt>
                <c:pt idx="79">
                  <c:v>0.16563442734020301</c:v>
                </c:pt>
                <c:pt idx="80">
                  <c:v>0.17196627782548601</c:v>
                </c:pt>
              </c:numCache>
            </c:numRef>
          </c:val>
          <c:smooth val="0"/>
        </c:ser>
        <c:ser>
          <c:idx val="15"/>
          <c:order val="15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Calculator'!$V$17:$V$97</c:f>
              <c:numCache>
                <c:formatCode>General</c:formatCode>
                <c:ptCount val="81"/>
                <c:pt idx="0">
                  <c:v>0.14881473192155401</c:v>
                </c:pt>
                <c:pt idx="1">
                  <c:v>0.15776073110578501</c:v>
                </c:pt>
                <c:pt idx="2">
                  <c:v>0.16755049705189501</c:v>
                </c:pt>
                <c:pt idx="3">
                  <c:v>0.21066338402461801</c:v>
                </c:pt>
                <c:pt idx="4">
                  <c:v>0.25865582739201898</c:v>
                </c:pt>
                <c:pt idx="5">
                  <c:v>0.29905688911030798</c:v>
                </c:pt>
                <c:pt idx="6">
                  <c:v>0.32321492576677802</c:v>
                </c:pt>
                <c:pt idx="7">
                  <c:v>0.334666001855636</c:v>
                </c:pt>
                <c:pt idx="8">
                  <c:v>0.340469140860852</c:v>
                </c:pt>
                <c:pt idx="9">
                  <c:v>0.344778442282552</c:v>
                </c:pt>
                <c:pt idx="10">
                  <c:v>0.34910867241163301</c:v>
                </c:pt>
                <c:pt idx="11">
                  <c:v>0.35210128400209401</c:v>
                </c:pt>
                <c:pt idx="12">
                  <c:v>0.35681324354458299</c:v>
                </c:pt>
                <c:pt idx="13">
                  <c:v>0.36209400955024501</c:v>
                </c:pt>
                <c:pt idx="14">
                  <c:v>0.36413517458801697</c:v>
                </c:pt>
                <c:pt idx="15">
                  <c:v>0.361689361928963</c:v>
                </c:pt>
                <c:pt idx="16">
                  <c:v>0.36129422741372302</c:v>
                </c:pt>
                <c:pt idx="17">
                  <c:v>0.35958580234359899</c:v>
                </c:pt>
                <c:pt idx="18">
                  <c:v>0.35476466003952001</c:v>
                </c:pt>
                <c:pt idx="19">
                  <c:v>0.349028047878638</c:v>
                </c:pt>
                <c:pt idx="20">
                  <c:v>0.34017419918148101</c:v>
                </c:pt>
                <c:pt idx="21">
                  <c:v>0.32917271144846399</c:v>
                </c:pt>
                <c:pt idx="22">
                  <c:v>0.31549240288282998</c:v>
                </c:pt>
                <c:pt idx="23">
                  <c:v>0.30218623871296002</c:v>
                </c:pt>
                <c:pt idx="24">
                  <c:v>0.28965692216002298</c:v>
                </c:pt>
                <c:pt idx="25">
                  <c:v>0.27829847778019801</c:v>
                </c:pt>
                <c:pt idx="26">
                  <c:v>0.26676274459987298</c:v>
                </c:pt>
                <c:pt idx="27">
                  <c:v>0.25250463902210302</c:v>
                </c:pt>
                <c:pt idx="28">
                  <c:v>0.23976364747936199</c:v>
                </c:pt>
                <c:pt idx="29">
                  <c:v>0.228628067921784</c:v>
                </c:pt>
                <c:pt idx="30">
                  <c:v>0.21928267280837199</c:v>
                </c:pt>
                <c:pt idx="31">
                  <c:v>0.2103775530865</c:v>
                </c:pt>
                <c:pt idx="32">
                  <c:v>0.20337101597921001</c:v>
                </c:pt>
                <c:pt idx="33">
                  <c:v>0.19655454406546899</c:v>
                </c:pt>
                <c:pt idx="34">
                  <c:v>0.18912350730805999</c:v>
                </c:pt>
                <c:pt idx="35">
                  <c:v>0.18095778235941701</c:v>
                </c:pt>
                <c:pt idx="36">
                  <c:v>0.17199481311734599</c:v>
                </c:pt>
                <c:pt idx="37">
                  <c:v>0.16488178239815701</c:v>
                </c:pt>
                <c:pt idx="38">
                  <c:v>0.159852716133037</c:v>
                </c:pt>
                <c:pt idx="39">
                  <c:v>0.156592296190007</c:v>
                </c:pt>
                <c:pt idx="40">
                  <c:v>0.15545076072628999</c:v>
                </c:pt>
                <c:pt idx="41">
                  <c:v>0.15528565221899801</c:v>
                </c:pt>
                <c:pt idx="42">
                  <c:v>0.15542013138303401</c:v>
                </c:pt>
                <c:pt idx="43">
                  <c:v>0.155499687753612</c:v>
                </c:pt>
                <c:pt idx="44">
                  <c:v>0.15504477606839401</c:v>
                </c:pt>
                <c:pt idx="45">
                  <c:v>0.15311975056733701</c:v>
                </c:pt>
                <c:pt idx="46">
                  <c:v>0.15142546306385599</c:v>
                </c:pt>
                <c:pt idx="47">
                  <c:v>0.149691202108231</c:v>
                </c:pt>
                <c:pt idx="48">
                  <c:v>0.14906044382018399</c:v>
                </c:pt>
                <c:pt idx="49">
                  <c:v>0.150212116823706</c:v>
                </c:pt>
                <c:pt idx="50">
                  <c:v>0.152559449747839</c:v>
                </c:pt>
                <c:pt idx="51">
                  <c:v>0.156163027489851</c:v>
                </c:pt>
                <c:pt idx="52">
                  <c:v>0.16081478440959401</c:v>
                </c:pt>
                <c:pt idx="53">
                  <c:v>0.16636765042270599</c:v>
                </c:pt>
                <c:pt idx="54">
                  <c:v>0.17208824642217299</c:v>
                </c:pt>
                <c:pt idx="55">
                  <c:v>0.17745089055090199</c:v>
                </c:pt>
                <c:pt idx="56">
                  <c:v>0.181867655827711</c:v>
                </c:pt>
                <c:pt idx="57">
                  <c:v>0.18363705285294599</c:v>
                </c:pt>
                <c:pt idx="58">
                  <c:v>0.18398674918652799</c:v>
                </c:pt>
                <c:pt idx="59">
                  <c:v>0.18076626660942799</c:v>
                </c:pt>
                <c:pt idx="60">
                  <c:v>0.17747809502880599</c:v>
                </c:pt>
                <c:pt idx="61">
                  <c:v>0.17311400899755</c:v>
                </c:pt>
                <c:pt idx="62">
                  <c:v>0.17057965606068401</c:v>
                </c:pt>
                <c:pt idx="63">
                  <c:v>0.16906086576156701</c:v>
                </c:pt>
                <c:pt idx="64">
                  <c:v>0.16904051500487699</c:v>
                </c:pt>
                <c:pt idx="65">
                  <c:v>0.169555780714198</c:v>
                </c:pt>
                <c:pt idx="66">
                  <c:v>0.171303196149479</c:v>
                </c:pt>
                <c:pt idx="67">
                  <c:v>0.17368459078423801</c:v>
                </c:pt>
                <c:pt idx="68">
                  <c:v>0.17724259925394401</c:v>
                </c:pt>
                <c:pt idx="69">
                  <c:v>0.17968213018384099</c:v>
                </c:pt>
                <c:pt idx="70">
                  <c:v>0.183408529655534</c:v>
                </c:pt>
                <c:pt idx="71">
                  <c:v>0.18911602548228901</c:v>
                </c:pt>
                <c:pt idx="72">
                  <c:v>0.19669466482039499</c:v>
                </c:pt>
                <c:pt idx="73">
                  <c:v>0.20667655286414999</c:v>
                </c:pt>
                <c:pt idx="74">
                  <c:v>0.216168662682793</c:v>
                </c:pt>
                <c:pt idx="75">
                  <c:v>0.22883214273628999</c:v>
                </c:pt>
                <c:pt idx="76">
                  <c:v>0.23856007727196199</c:v>
                </c:pt>
                <c:pt idx="77">
                  <c:v>0.24746209142515799</c:v>
                </c:pt>
                <c:pt idx="78">
                  <c:v>0.25715728647612202</c:v>
                </c:pt>
                <c:pt idx="79">
                  <c:v>0.26616871989415802</c:v>
                </c:pt>
                <c:pt idx="80">
                  <c:v>0.27439642438976902</c:v>
                </c:pt>
              </c:numCache>
            </c:numRef>
          </c:val>
          <c:smooth val="0"/>
        </c:ser>
        <c:ser>
          <c:idx val="16"/>
          <c:order val="16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Calculator'!$W$17:$W$97</c:f>
              <c:numCache>
                <c:formatCode>General</c:formatCode>
                <c:ptCount val="81"/>
                <c:pt idx="0">
                  <c:v>0.168831809944952</c:v>
                </c:pt>
                <c:pt idx="1">
                  <c:v>0.17169570847877899</c:v>
                </c:pt>
                <c:pt idx="2">
                  <c:v>0.177460894363449</c:v>
                </c:pt>
                <c:pt idx="3">
                  <c:v>0.22567665447024299</c:v>
                </c:pt>
                <c:pt idx="4">
                  <c:v>0.28009907796203698</c:v>
                </c:pt>
                <c:pt idx="5">
                  <c:v>0.32353209542215</c:v>
                </c:pt>
                <c:pt idx="6">
                  <c:v>0.34819687848564701</c:v>
                </c:pt>
                <c:pt idx="7">
                  <c:v>0.35663127752440599</c:v>
                </c:pt>
                <c:pt idx="8">
                  <c:v>0.35895964822405202</c:v>
                </c:pt>
                <c:pt idx="9">
                  <c:v>0.35667931882771298</c:v>
                </c:pt>
                <c:pt idx="10">
                  <c:v>0.35277651461034998</c:v>
                </c:pt>
                <c:pt idx="11">
                  <c:v>0.34774172380386498</c:v>
                </c:pt>
                <c:pt idx="12">
                  <c:v>0.34167134649691</c:v>
                </c:pt>
                <c:pt idx="13">
                  <c:v>0.33297177163876102</c:v>
                </c:pt>
                <c:pt idx="14">
                  <c:v>0.32389181737227901</c:v>
                </c:pt>
                <c:pt idx="15">
                  <c:v>0.31307126742324698</c:v>
                </c:pt>
                <c:pt idx="16">
                  <c:v>0.30363809787666901</c:v>
                </c:pt>
                <c:pt idx="17">
                  <c:v>0.29113657249299302</c:v>
                </c:pt>
                <c:pt idx="18">
                  <c:v>0.27922709769320497</c:v>
                </c:pt>
                <c:pt idx="19">
                  <c:v>0.26783403015304902</c:v>
                </c:pt>
                <c:pt idx="20">
                  <c:v>0.25697143000087902</c:v>
                </c:pt>
                <c:pt idx="21">
                  <c:v>0.24587579188123801</c:v>
                </c:pt>
                <c:pt idx="22">
                  <c:v>0.234146072287329</c:v>
                </c:pt>
                <c:pt idx="23">
                  <c:v>0.223004743600003</c:v>
                </c:pt>
                <c:pt idx="24">
                  <c:v>0.212881038834657</c:v>
                </c:pt>
                <c:pt idx="25">
                  <c:v>0.20502790757824099</c:v>
                </c:pt>
                <c:pt idx="26">
                  <c:v>0.198895293654415</c:v>
                </c:pt>
                <c:pt idx="27">
                  <c:v>0.19368630854006399</c:v>
                </c:pt>
                <c:pt idx="28">
                  <c:v>0.18786552906759299</c:v>
                </c:pt>
                <c:pt idx="29">
                  <c:v>0.18120707294385499</c:v>
                </c:pt>
                <c:pt idx="30">
                  <c:v>0.175502628593799</c:v>
                </c:pt>
                <c:pt idx="31">
                  <c:v>0.17123948709172099</c:v>
                </c:pt>
                <c:pt idx="32">
                  <c:v>0.16941518111394999</c:v>
                </c:pt>
                <c:pt idx="33">
                  <c:v>0.169622392910564</c:v>
                </c:pt>
                <c:pt idx="34">
                  <c:v>0.17170314430199299</c:v>
                </c:pt>
                <c:pt idx="35">
                  <c:v>0.17367602671031901</c:v>
                </c:pt>
                <c:pt idx="36">
                  <c:v>0.175053472747556</c:v>
                </c:pt>
                <c:pt idx="37">
                  <c:v>0.174663174042826</c:v>
                </c:pt>
                <c:pt idx="38">
                  <c:v>0.17311217528884501</c:v>
                </c:pt>
                <c:pt idx="39">
                  <c:v>0.17170650878528099</c:v>
                </c:pt>
                <c:pt idx="40">
                  <c:v>0.17223299636248701</c:v>
                </c:pt>
                <c:pt idx="41">
                  <c:v>0.17383823934347001</c:v>
                </c:pt>
                <c:pt idx="42">
                  <c:v>0.17876983552220699</c:v>
                </c:pt>
                <c:pt idx="43">
                  <c:v>0.18776059075444701</c:v>
                </c:pt>
                <c:pt idx="44">
                  <c:v>0.20118778876121399</c:v>
                </c:pt>
                <c:pt idx="45">
                  <c:v>0.218895552352048</c:v>
                </c:pt>
                <c:pt idx="46">
                  <c:v>0.23776397136640301</c:v>
                </c:pt>
                <c:pt idx="47">
                  <c:v>0.254104825812279</c:v>
                </c:pt>
                <c:pt idx="48">
                  <c:v>0.26677944916728302</c:v>
                </c:pt>
                <c:pt idx="49">
                  <c:v>0.27513420044468401</c:v>
                </c:pt>
                <c:pt idx="50">
                  <c:v>0.28475863518240202</c:v>
                </c:pt>
                <c:pt idx="51">
                  <c:v>0.29401487006910398</c:v>
                </c:pt>
                <c:pt idx="52">
                  <c:v>0.30412978037154098</c:v>
                </c:pt>
                <c:pt idx="53">
                  <c:v>0.314680531758469</c:v>
                </c:pt>
                <c:pt idx="54">
                  <c:v>0.32517706747076203</c:v>
                </c:pt>
                <c:pt idx="55">
                  <c:v>0.33507274194940501</c:v>
                </c:pt>
                <c:pt idx="56">
                  <c:v>0.34461053796159702</c:v>
                </c:pt>
                <c:pt idx="57">
                  <c:v>0.35075360762649499</c:v>
                </c:pt>
                <c:pt idx="58">
                  <c:v>0.35464529637974301</c:v>
                </c:pt>
                <c:pt idx="59">
                  <c:v>0.360004793553938</c:v>
                </c:pt>
                <c:pt idx="60">
                  <c:v>0.362623413269893</c:v>
                </c:pt>
                <c:pt idx="61">
                  <c:v>0.36469190601938301</c:v>
                </c:pt>
                <c:pt idx="62">
                  <c:v>0.36681266703424198</c:v>
                </c:pt>
                <c:pt idx="63">
                  <c:v>0.36671427351987801</c:v>
                </c:pt>
                <c:pt idx="64">
                  <c:v>0.36679992431230202</c:v>
                </c:pt>
                <c:pt idx="65">
                  <c:v>0.36658708400158901</c:v>
                </c:pt>
                <c:pt idx="66">
                  <c:v>0.36663526823966902</c:v>
                </c:pt>
                <c:pt idx="67">
                  <c:v>0.36646493009703401</c:v>
                </c:pt>
                <c:pt idx="68">
                  <c:v>0.366504322051382</c:v>
                </c:pt>
                <c:pt idx="69">
                  <c:v>0.36633129678392901</c:v>
                </c:pt>
                <c:pt idx="70">
                  <c:v>0.36644057062369301</c:v>
                </c:pt>
                <c:pt idx="71">
                  <c:v>0.36638041566301399</c:v>
                </c:pt>
                <c:pt idx="72">
                  <c:v>0.36623423570858699</c:v>
                </c:pt>
                <c:pt idx="73">
                  <c:v>0.36616274322352399</c:v>
                </c:pt>
                <c:pt idx="74">
                  <c:v>0.36624711391437398</c:v>
                </c:pt>
                <c:pt idx="75">
                  <c:v>0.36596801009218</c:v>
                </c:pt>
                <c:pt idx="76">
                  <c:v>0.36597528737064</c:v>
                </c:pt>
                <c:pt idx="77">
                  <c:v>0.365948723123936</c:v>
                </c:pt>
                <c:pt idx="78">
                  <c:v>0.365784900618007</c:v>
                </c:pt>
                <c:pt idx="79">
                  <c:v>0.36569025822942303</c:v>
                </c:pt>
                <c:pt idx="80">
                  <c:v>0.36557541788153403</c:v>
                </c:pt>
              </c:numCache>
            </c:numRef>
          </c:val>
          <c:smooth val="0"/>
        </c:ser>
        <c:ser>
          <c:idx val="17"/>
          <c:order val="17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Calculator'!$X$17:$X$97</c:f>
              <c:numCache>
                <c:formatCode>General</c:formatCode>
                <c:ptCount val="81"/>
                <c:pt idx="0">
                  <c:v>0.13570759790151299</c:v>
                </c:pt>
                <c:pt idx="1">
                  <c:v>0.143598338244732</c:v>
                </c:pt>
                <c:pt idx="2">
                  <c:v>0.15394712042400199</c:v>
                </c:pt>
                <c:pt idx="3">
                  <c:v>0.18338016591540701</c:v>
                </c:pt>
                <c:pt idx="4">
                  <c:v>0.20929292616845199</c:v>
                </c:pt>
                <c:pt idx="5">
                  <c:v>0.22417186726457899</c:v>
                </c:pt>
                <c:pt idx="6">
                  <c:v>0.22956707622945199</c:v>
                </c:pt>
                <c:pt idx="7">
                  <c:v>0.230465765744753</c:v>
                </c:pt>
                <c:pt idx="8">
                  <c:v>0.2295481342399</c:v>
                </c:pt>
                <c:pt idx="9">
                  <c:v>0.22826510075749501</c:v>
                </c:pt>
                <c:pt idx="10">
                  <c:v>0.22560828846340999</c:v>
                </c:pt>
                <c:pt idx="11">
                  <c:v>0.223442102017501</c:v>
                </c:pt>
                <c:pt idx="12">
                  <c:v>0.220832214347714</c:v>
                </c:pt>
                <c:pt idx="13">
                  <c:v>0.21820502659093399</c:v>
                </c:pt>
                <c:pt idx="14">
                  <c:v>0.21496413960454</c:v>
                </c:pt>
                <c:pt idx="15">
                  <c:v>0.21174557733960001</c:v>
                </c:pt>
                <c:pt idx="16">
                  <c:v>0.20863453444691099</c:v>
                </c:pt>
                <c:pt idx="17">
                  <c:v>0.20564103445265</c:v>
                </c:pt>
                <c:pt idx="18">
                  <c:v>0.20228157838802299</c:v>
                </c:pt>
                <c:pt idx="19">
                  <c:v>0.198708497403634</c:v>
                </c:pt>
                <c:pt idx="20">
                  <c:v>0.19360896599386701</c:v>
                </c:pt>
                <c:pt idx="21">
                  <c:v>0.18800234255071399</c:v>
                </c:pt>
                <c:pt idx="22">
                  <c:v>0.182908016523292</c:v>
                </c:pt>
                <c:pt idx="23">
                  <c:v>0.178469282913607</c:v>
                </c:pt>
                <c:pt idx="24">
                  <c:v>0.174853868019823</c:v>
                </c:pt>
                <c:pt idx="25">
                  <c:v>0.17122517130926801</c:v>
                </c:pt>
                <c:pt idx="26">
                  <c:v>0.16698524097565301</c:v>
                </c:pt>
                <c:pt idx="27">
                  <c:v>0.160795523246931</c:v>
                </c:pt>
                <c:pt idx="28">
                  <c:v>0.153176105966605</c:v>
                </c:pt>
                <c:pt idx="29">
                  <c:v>0.14502285463539499</c:v>
                </c:pt>
                <c:pt idx="30">
                  <c:v>0.13883570629813699</c:v>
                </c:pt>
                <c:pt idx="31">
                  <c:v>0.13570759790151299</c:v>
                </c:pt>
                <c:pt idx="32">
                  <c:v>0.13599332368369599</c:v>
                </c:pt>
                <c:pt idx="33">
                  <c:v>0.138856721259184</c:v>
                </c:pt>
                <c:pt idx="34">
                  <c:v>0.14281914863568701</c:v>
                </c:pt>
                <c:pt idx="35">
                  <c:v>0.14552391148648</c:v>
                </c:pt>
                <c:pt idx="36">
                  <c:v>0.146309638017942</c:v>
                </c:pt>
                <c:pt idx="37">
                  <c:v>0.14820855008554101</c:v>
                </c:pt>
                <c:pt idx="38">
                  <c:v>0.154480075014433</c:v>
                </c:pt>
                <c:pt idx="39">
                  <c:v>0.167888183823588</c:v>
                </c:pt>
                <c:pt idx="40">
                  <c:v>0.18884977772755601</c:v>
                </c:pt>
                <c:pt idx="41">
                  <c:v>0.21695479034443299</c:v>
                </c:pt>
                <c:pt idx="42">
                  <c:v>0.24821834606277299</c:v>
                </c:pt>
                <c:pt idx="43">
                  <c:v>0.27831276889100298</c:v>
                </c:pt>
                <c:pt idx="44">
                  <c:v>0.30579180942168799</c:v>
                </c:pt>
                <c:pt idx="45">
                  <c:v>0.32697155803483002</c:v>
                </c:pt>
                <c:pt idx="46">
                  <c:v>0.34477533078587302</c:v>
                </c:pt>
                <c:pt idx="47">
                  <c:v>0.35612313939580897</c:v>
                </c:pt>
                <c:pt idx="48">
                  <c:v>0.36496712321355101</c:v>
                </c:pt>
                <c:pt idx="49">
                  <c:v>0.37108038045424302</c:v>
                </c:pt>
                <c:pt idx="50">
                  <c:v>0.37619269943522299</c:v>
                </c:pt>
                <c:pt idx="51">
                  <c:v>0.37972800337291501</c:v>
                </c:pt>
                <c:pt idx="52">
                  <c:v>0.38250601176728999</c:v>
                </c:pt>
                <c:pt idx="53">
                  <c:v>0.384305610902199</c:v>
                </c:pt>
                <c:pt idx="54">
                  <c:v>0.38417937141552599</c:v>
                </c:pt>
                <c:pt idx="55">
                  <c:v>0.38714364274671298</c:v>
                </c:pt>
                <c:pt idx="56">
                  <c:v>0.38887750701456297</c:v>
                </c:pt>
                <c:pt idx="57">
                  <c:v>0.390040608734602</c:v>
                </c:pt>
                <c:pt idx="58">
                  <c:v>0.39302632064188198</c:v>
                </c:pt>
                <c:pt idx="59">
                  <c:v>0.39283436054891302</c:v>
                </c:pt>
                <c:pt idx="60">
                  <c:v>0.39378408767837098</c:v>
                </c:pt>
                <c:pt idx="61">
                  <c:v>0.39475018073672202</c:v>
                </c:pt>
                <c:pt idx="62">
                  <c:v>0.398044446392125</c:v>
                </c:pt>
                <c:pt idx="63">
                  <c:v>0.39814331349637899</c:v>
                </c:pt>
                <c:pt idx="64">
                  <c:v>0.39806690227309999</c:v>
                </c:pt>
                <c:pt idx="65">
                  <c:v>0.39808208918389099</c:v>
                </c:pt>
                <c:pt idx="66">
                  <c:v>0.39809727609468099</c:v>
                </c:pt>
                <c:pt idx="67">
                  <c:v>0.39811246300547098</c:v>
                </c:pt>
                <c:pt idx="68">
                  <c:v>0.39812764991626198</c:v>
                </c:pt>
                <c:pt idx="69">
                  <c:v>0.39814283682705198</c:v>
                </c:pt>
                <c:pt idx="70">
                  <c:v>0.39815802373784298</c:v>
                </c:pt>
                <c:pt idx="71">
                  <c:v>0.39817321064863298</c:v>
                </c:pt>
                <c:pt idx="72">
                  <c:v>0.39818839755942398</c:v>
                </c:pt>
                <c:pt idx="73">
                  <c:v>0.39820358447021398</c:v>
                </c:pt>
                <c:pt idx="74">
                  <c:v>0.39821877138100498</c:v>
                </c:pt>
                <c:pt idx="75">
                  <c:v>0.39823395829179498</c:v>
                </c:pt>
                <c:pt idx="76">
                  <c:v>0.39824914520258597</c:v>
                </c:pt>
                <c:pt idx="77">
                  <c:v>0.39826433211337597</c:v>
                </c:pt>
                <c:pt idx="78">
                  <c:v>0.39827951902416697</c:v>
                </c:pt>
                <c:pt idx="79">
                  <c:v>0.39829470593495703</c:v>
                </c:pt>
                <c:pt idx="80">
                  <c:v>0.39830989284574803</c:v>
                </c:pt>
              </c:numCache>
            </c:numRef>
          </c:val>
          <c:smooth val="0"/>
        </c:ser>
        <c:ser>
          <c:idx val="18"/>
          <c:order val="18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Calculator'!$Y$17:$Y$97</c:f>
              <c:numCache>
                <c:formatCode>General</c:formatCode>
                <c:ptCount val="81"/>
                <c:pt idx="0">
                  <c:v>0.117962156335982</c:v>
                </c:pt>
                <c:pt idx="1">
                  <c:v>0.11961336205657</c:v>
                </c:pt>
                <c:pt idx="2">
                  <c:v>0.12925222925081001</c:v>
                </c:pt>
                <c:pt idx="3">
                  <c:v>0.139715348181255</c:v>
                </c:pt>
                <c:pt idx="4">
                  <c:v>0.14565223645481301</c:v>
                </c:pt>
                <c:pt idx="5">
                  <c:v>0.148313523047711</c:v>
                </c:pt>
                <c:pt idx="6">
                  <c:v>0.148245751615947</c:v>
                </c:pt>
                <c:pt idx="7">
                  <c:v>0.14688428520754601</c:v>
                </c:pt>
                <c:pt idx="8">
                  <c:v>0.145686980343461</c:v>
                </c:pt>
                <c:pt idx="9">
                  <c:v>0.14411159056328399</c:v>
                </c:pt>
                <c:pt idx="10">
                  <c:v>0.143047812707807</c:v>
                </c:pt>
                <c:pt idx="11">
                  <c:v>0.14244977424298899</c:v>
                </c:pt>
                <c:pt idx="12">
                  <c:v>0.14182999902371601</c:v>
                </c:pt>
                <c:pt idx="13">
                  <c:v>0.140797462299323</c:v>
                </c:pt>
                <c:pt idx="14">
                  <c:v>0.14015550946519001</c:v>
                </c:pt>
                <c:pt idx="15">
                  <c:v>0.13899434720922399</c:v>
                </c:pt>
                <c:pt idx="16">
                  <c:v>0.13801156798529399</c:v>
                </c:pt>
                <c:pt idx="17">
                  <c:v>0.137149230073389</c:v>
                </c:pt>
                <c:pt idx="18">
                  <c:v>0.136226479478148</c:v>
                </c:pt>
                <c:pt idx="19">
                  <c:v>0.13490882653253999</c:v>
                </c:pt>
                <c:pt idx="20">
                  <c:v>0.13283916599596601</c:v>
                </c:pt>
                <c:pt idx="21">
                  <c:v>0.13055595054279401</c:v>
                </c:pt>
                <c:pt idx="22">
                  <c:v>0.128029297054959</c:v>
                </c:pt>
                <c:pt idx="23">
                  <c:v>0.126163410998926</c:v>
                </c:pt>
                <c:pt idx="24">
                  <c:v>0.124754280393684</c:v>
                </c:pt>
                <c:pt idx="25">
                  <c:v>0.123586559059949</c:v>
                </c:pt>
                <c:pt idx="26">
                  <c:v>0.12301671897987899</c:v>
                </c:pt>
                <c:pt idx="27">
                  <c:v>0.122311666269054</c:v>
                </c:pt>
                <c:pt idx="28">
                  <c:v>0.12110695785893701</c:v>
                </c:pt>
                <c:pt idx="29">
                  <c:v>0.119993339504254</c:v>
                </c:pt>
                <c:pt idx="30">
                  <c:v>0.119269596011863</c:v>
                </c:pt>
                <c:pt idx="31">
                  <c:v>0.118913072814891</c:v>
                </c:pt>
                <c:pt idx="32">
                  <c:v>0.11991004949772401</c:v>
                </c:pt>
                <c:pt idx="33">
                  <c:v>0.122240479745959</c:v>
                </c:pt>
                <c:pt idx="34">
                  <c:v>0.12765038680103299</c:v>
                </c:pt>
                <c:pt idx="35">
                  <c:v>0.137376225558827</c:v>
                </c:pt>
                <c:pt idx="36">
                  <c:v>0.15327502642273999</c:v>
                </c:pt>
                <c:pt idx="37">
                  <c:v>0.17276866493538401</c:v>
                </c:pt>
                <c:pt idx="38">
                  <c:v>0.193492368182064</c:v>
                </c:pt>
                <c:pt idx="39">
                  <c:v>0.21752161786445801</c:v>
                </c:pt>
                <c:pt idx="40">
                  <c:v>0.246949516771621</c:v>
                </c:pt>
                <c:pt idx="41">
                  <c:v>0.27824820978317699</c:v>
                </c:pt>
                <c:pt idx="42">
                  <c:v>0.30570600753842703</c:v>
                </c:pt>
                <c:pt idx="43">
                  <c:v>0.32732855053193399</c:v>
                </c:pt>
                <c:pt idx="44">
                  <c:v>0.34299352633897201</c:v>
                </c:pt>
                <c:pt idx="45">
                  <c:v>0.35383150195108498</c:v>
                </c:pt>
                <c:pt idx="46">
                  <c:v>0.35949937599679899</c:v>
                </c:pt>
                <c:pt idx="47">
                  <c:v>0.363432711476536</c:v>
                </c:pt>
                <c:pt idx="48">
                  <c:v>0.36689793039549301</c:v>
                </c:pt>
                <c:pt idx="49">
                  <c:v>0.366849451038812</c:v>
                </c:pt>
                <c:pt idx="50">
                  <c:v>0.36710971725549002</c:v>
                </c:pt>
                <c:pt idx="51">
                  <c:v>0.36689737837627601</c:v>
                </c:pt>
                <c:pt idx="52">
                  <c:v>0.368023626502125</c:v>
                </c:pt>
                <c:pt idx="53">
                  <c:v>0.367151313765468</c:v>
                </c:pt>
                <c:pt idx="54">
                  <c:v>0.36737358226864297</c:v>
                </c:pt>
                <c:pt idx="55">
                  <c:v>0.36729519466469701</c:v>
                </c:pt>
                <c:pt idx="56">
                  <c:v>0.36757409387208401</c:v>
                </c:pt>
                <c:pt idx="57">
                  <c:v>0.36756337441236098</c:v>
                </c:pt>
                <c:pt idx="58">
                  <c:v>0.36772747934359101</c:v>
                </c:pt>
                <c:pt idx="59">
                  <c:v>0.36632829411571199</c:v>
                </c:pt>
                <c:pt idx="60">
                  <c:v>0.36651136834440601</c:v>
                </c:pt>
                <c:pt idx="61">
                  <c:v>0.36664246311456899</c:v>
                </c:pt>
                <c:pt idx="62">
                  <c:v>0.366294725039296</c:v>
                </c:pt>
                <c:pt idx="63">
                  <c:v>0.36652063992227102</c:v>
                </c:pt>
                <c:pt idx="64">
                  <c:v>0.36597237893428503</c:v>
                </c:pt>
                <c:pt idx="65">
                  <c:v>0.36581500292473901</c:v>
                </c:pt>
                <c:pt idx="66">
                  <c:v>0.36582002384315199</c:v>
                </c:pt>
                <c:pt idx="67">
                  <c:v>0.36565165387585102</c:v>
                </c:pt>
                <c:pt idx="68">
                  <c:v>0.36571515285368</c:v>
                </c:pt>
                <c:pt idx="69">
                  <c:v>0.365333197379136</c:v>
                </c:pt>
                <c:pt idx="70">
                  <c:v>0.36490437328458603</c:v>
                </c:pt>
                <c:pt idx="71">
                  <c:v>0.36458057349228301</c:v>
                </c:pt>
                <c:pt idx="72">
                  <c:v>0.364180354299035</c:v>
                </c:pt>
                <c:pt idx="73">
                  <c:v>0.36482337607938298</c:v>
                </c:pt>
                <c:pt idx="74">
                  <c:v>0.36365991117824897</c:v>
                </c:pt>
                <c:pt idx="75">
                  <c:v>0.363920655692067</c:v>
                </c:pt>
                <c:pt idx="76">
                  <c:v>0.364233244200239</c:v>
                </c:pt>
                <c:pt idx="77">
                  <c:v>0.36437391534572899</c:v>
                </c:pt>
                <c:pt idx="78">
                  <c:v>0.36276633484805099</c:v>
                </c:pt>
                <c:pt idx="79">
                  <c:v>0.36236861260903902</c:v>
                </c:pt>
                <c:pt idx="80">
                  <c:v>0.363249104964529</c:v>
                </c:pt>
              </c:numCache>
            </c:numRef>
          </c:val>
          <c:smooth val="0"/>
        </c:ser>
        <c:ser>
          <c:idx val="19"/>
          <c:order val="19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Calculator'!$Z$17:$Z$97</c:f>
              <c:numCache>
                <c:formatCode>General</c:formatCode>
                <c:ptCount val="81"/>
                <c:pt idx="0">
                  <c:v>7.5746326712058998E-2</c:v>
                </c:pt>
                <c:pt idx="1">
                  <c:v>7.5792022160466196E-2</c:v>
                </c:pt>
                <c:pt idx="2">
                  <c:v>7.5837717608873506E-2</c:v>
                </c:pt>
                <c:pt idx="3">
                  <c:v>7.5883413057280705E-2</c:v>
                </c:pt>
                <c:pt idx="4">
                  <c:v>7.5929108505688001E-2</c:v>
                </c:pt>
                <c:pt idx="5">
                  <c:v>7.6046426079557305E-2</c:v>
                </c:pt>
                <c:pt idx="6">
                  <c:v>7.5909593799191294E-2</c:v>
                </c:pt>
                <c:pt idx="7">
                  <c:v>7.6061417862800004E-2</c:v>
                </c:pt>
                <c:pt idx="8">
                  <c:v>7.5912243248391395E-2</c:v>
                </c:pt>
                <c:pt idx="9">
                  <c:v>7.5839406577052598E-2</c:v>
                </c:pt>
                <c:pt idx="10">
                  <c:v>7.5997820521957804E-2</c:v>
                </c:pt>
                <c:pt idx="11">
                  <c:v>7.5878412643277202E-2</c:v>
                </c:pt>
                <c:pt idx="12">
                  <c:v>7.6138208238298796E-2</c:v>
                </c:pt>
                <c:pt idx="13">
                  <c:v>7.6175207555212704E-2</c:v>
                </c:pt>
                <c:pt idx="14">
                  <c:v>7.6446956992359594E-2</c:v>
                </c:pt>
                <c:pt idx="15">
                  <c:v>7.6781347923481402E-2</c:v>
                </c:pt>
                <c:pt idx="16">
                  <c:v>7.7097332654848097E-2</c:v>
                </c:pt>
                <c:pt idx="17">
                  <c:v>7.7173338465692007E-2</c:v>
                </c:pt>
                <c:pt idx="18">
                  <c:v>7.72484344939013E-2</c:v>
                </c:pt>
                <c:pt idx="19">
                  <c:v>7.7331514240786797E-2</c:v>
                </c:pt>
                <c:pt idx="20">
                  <c:v>7.7350880793171706E-2</c:v>
                </c:pt>
                <c:pt idx="21">
                  <c:v>7.7934192966931701E-2</c:v>
                </c:pt>
                <c:pt idx="22">
                  <c:v>7.8612736408506897E-2</c:v>
                </c:pt>
                <c:pt idx="23">
                  <c:v>7.9408082324259999E-2</c:v>
                </c:pt>
                <c:pt idx="24">
                  <c:v>8.1273882028389602E-2</c:v>
                </c:pt>
                <c:pt idx="25">
                  <c:v>8.5276253845337394E-2</c:v>
                </c:pt>
                <c:pt idx="26">
                  <c:v>9.3242747661816505E-2</c:v>
                </c:pt>
                <c:pt idx="27">
                  <c:v>0.104274877276838</c:v>
                </c:pt>
                <c:pt idx="28">
                  <c:v>0.115320511208844</c:v>
                </c:pt>
                <c:pt idx="29">
                  <c:v>0.12353463335912</c:v>
                </c:pt>
                <c:pt idx="30">
                  <c:v>0.12875922477207399</c:v>
                </c:pt>
                <c:pt idx="31">
                  <c:v>0.13250066198298599</c:v>
                </c:pt>
                <c:pt idx="32">
                  <c:v>0.136788649667269</c:v>
                </c:pt>
                <c:pt idx="33">
                  <c:v>0.14306869745355999</c:v>
                </c:pt>
                <c:pt idx="34">
                  <c:v>0.154343985996613</c:v>
                </c:pt>
                <c:pt idx="35">
                  <c:v>0.17017770644187399</c:v>
                </c:pt>
                <c:pt idx="36">
                  <c:v>0.191014844439889</c:v>
                </c:pt>
                <c:pt idx="37">
                  <c:v>0.21386747897072</c:v>
                </c:pt>
                <c:pt idx="38">
                  <c:v>0.236020977306727</c:v>
                </c:pt>
                <c:pt idx="39">
                  <c:v>0.25635187372828999</c:v>
                </c:pt>
                <c:pt idx="40">
                  <c:v>0.274177923413503</c:v>
                </c:pt>
                <c:pt idx="41">
                  <c:v>0.28782969397832697</c:v>
                </c:pt>
                <c:pt idx="42">
                  <c:v>0.29923299294981298</c:v>
                </c:pt>
                <c:pt idx="43">
                  <c:v>0.30737584123502798</c:v>
                </c:pt>
                <c:pt idx="44">
                  <c:v>0.31207899978696002</c:v>
                </c:pt>
                <c:pt idx="45">
                  <c:v>0.31563151691341401</c:v>
                </c:pt>
                <c:pt idx="46">
                  <c:v>0.31853298063063801</c:v>
                </c:pt>
                <c:pt idx="47">
                  <c:v>0.319948616697598</c:v>
                </c:pt>
                <c:pt idx="48">
                  <c:v>0.32034216730718501</c:v>
                </c:pt>
                <c:pt idx="49">
                  <c:v>0.321366484638345</c:v>
                </c:pt>
                <c:pt idx="50">
                  <c:v>0.322311034004446</c:v>
                </c:pt>
                <c:pt idx="51">
                  <c:v>0.322549983024363</c:v>
                </c:pt>
                <c:pt idx="52">
                  <c:v>0.322426255194801</c:v>
                </c:pt>
                <c:pt idx="53">
                  <c:v>0.32326758829109797</c:v>
                </c:pt>
                <c:pt idx="54">
                  <c:v>0.32379041343507903</c:v>
                </c:pt>
                <c:pt idx="55">
                  <c:v>0.32347244714775403</c:v>
                </c:pt>
                <c:pt idx="56">
                  <c:v>0.32429840430877799</c:v>
                </c:pt>
                <c:pt idx="57">
                  <c:v>0.32347765050773303</c:v>
                </c:pt>
                <c:pt idx="58">
                  <c:v>0.32424056860189898</c:v>
                </c:pt>
                <c:pt idx="59">
                  <c:v>0.32391574594609002</c:v>
                </c:pt>
                <c:pt idx="60">
                  <c:v>0.324750014261802</c:v>
                </c:pt>
                <c:pt idx="61">
                  <c:v>0.32441615002422503</c:v>
                </c:pt>
                <c:pt idx="62">
                  <c:v>0.32455944142858401</c:v>
                </c:pt>
                <c:pt idx="63">
                  <c:v>0.32471275455354598</c:v>
                </c:pt>
                <c:pt idx="64">
                  <c:v>0.32537664031362601</c:v>
                </c:pt>
                <c:pt idx="65">
                  <c:v>0.32493641972387699</c:v>
                </c:pt>
                <c:pt idx="66">
                  <c:v>0.32461549989765698</c:v>
                </c:pt>
                <c:pt idx="67">
                  <c:v>0.32521747590437</c:v>
                </c:pt>
                <c:pt idx="68">
                  <c:v>0.32444922311764901</c:v>
                </c:pt>
                <c:pt idx="69">
                  <c:v>0.32464548136996901</c:v>
                </c:pt>
                <c:pt idx="70">
                  <c:v>0.32590123108959701</c:v>
                </c:pt>
                <c:pt idx="71">
                  <c:v>0.32514522727274497</c:v>
                </c:pt>
                <c:pt idx="72">
                  <c:v>0.32525657601409003</c:v>
                </c:pt>
                <c:pt idx="73">
                  <c:v>0.32585322305658299</c:v>
                </c:pt>
                <c:pt idx="74">
                  <c:v>0.32520233217413802</c:v>
                </c:pt>
                <c:pt idx="75">
                  <c:v>0.32509455152505101</c:v>
                </c:pt>
                <c:pt idx="76">
                  <c:v>0.32494030382891498</c:v>
                </c:pt>
                <c:pt idx="77">
                  <c:v>0.32524002562349902</c:v>
                </c:pt>
                <c:pt idx="78">
                  <c:v>0.324462450495141</c:v>
                </c:pt>
                <c:pt idx="79">
                  <c:v>0.32419377396793198</c:v>
                </c:pt>
                <c:pt idx="80">
                  <c:v>0.32478681392921499</c:v>
                </c:pt>
              </c:numCache>
            </c:numRef>
          </c:val>
          <c:smooth val="0"/>
        </c:ser>
        <c:ser>
          <c:idx val="20"/>
          <c:order val="20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Calculator'!$AA$17:$AA$97</c:f>
              <c:numCache>
                <c:formatCode>General</c:formatCode>
                <c:ptCount val="81"/>
                <c:pt idx="0">
                  <c:v>3.9570482268402998E-2</c:v>
                </c:pt>
                <c:pt idx="1">
                  <c:v>4.0077126475084497E-2</c:v>
                </c:pt>
                <c:pt idx="2">
                  <c:v>4.0583748666973E-2</c:v>
                </c:pt>
                <c:pt idx="3">
                  <c:v>4.1090349422757001E-2</c:v>
                </c:pt>
                <c:pt idx="4">
                  <c:v>4.15969293007485E-2</c:v>
                </c:pt>
                <c:pt idx="5">
                  <c:v>4.2371049768225297E-2</c:v>
                </c:pt>
                <c:pt idx="6">
                  <c:v>4.2131827737533198E-2</c:v>
                </c:pt>
                <c:pt idx="7">
                  <c:v>4.1524414857532201E-2</c:v>
                </c:pt>
                <c:pt idx="8">
                  <c:v>4.1061055016261797E-2</c:v>
                </c:pt>
                <c:pt idx="9">
                  <c:v>4.0434262830425997E-2</c:v>
                </c:pt>
                <c:pt idx="10">
                  <c:v>4.0202018108463897E-2</c:v>
                </c:pt>
                <c:pt idx="11">
                  <c:v>3.9891730087532801E-2</c:v>
                </c:pt>
                <c:pt idx="12">
                  <c:v>3.9876977725559502E-2</c:v>
                </c:pt>
                <c:pt idx="13">
                  <c:v>3.9633821755562099E-2</c:v>
                </c:pt>
                <c:pt idx="14">
                  <c:v>4.0046136396889399E-2</c:v>
                </c:pt>
                <c:pt idx="15">
                  <c:v>4.0426690288782298E-2</c:v>
                </c:pt>
                <c:pt idx="16">
                  <c:v>4.1041957293515001E-2</c:v>
                </c:pt>
                <c:pt idx="17">
                  <c:v>4.1889324043238502E-2</c:v>
                </c:pt>
                <c:pt idx="18">
                  <c:v>4.3711658060968897E-2</c:v>
                </c:pt>
                <c:pt idx="19">
                  <c:v>4.6515237559738999E-2</c:v>
                </c:pt>
                <c:pt idx="20">
                  <c:v>5.1261977502051401E-2</c:v>
                </c:pt>
                <c:pt idx="21">
                  <c:v>5.8450894623865102E-2</c:v>
                </c:pt>
                <c:pt idx="22">
                  <c:v>6.9774647534543197E-2</c:v>
                </c:pt>
                <c:pt idx="23">
                  <c:v>8.4931033806029593E-2</c:v>
                </c:pt>
                <c:pt idx="24">
                  <c:v>0.103703802903721</c:v>
                </c:pt>
                <c:pt idx="25">
                  <c:v>0.12314063474554</c:v>
                </c:pt>
                <c:pt idx="26">
                  <c:v>0.14215452384087099</c:v>
                </c:pt>
                <c:pt idx="27">
                  <c:v>0.15793737349730899</c:v>
                </c:pt>
                <c:pt idx="28">
                  <c:v>0.169327126326593</c:v>
                </c:pt>
                <c:pt idx="29">
                  <c:v>0.176836312414201</c:v>
                </c:pt>
                <c:pt idx="30">
                  <c:v>0.18111014489302399</c:v>
                </c:pt>
                <c:pt idx="31">
                  <c:v>0.18395746514342101</c:v>
                </c:pt>
                <c:pt idx="32">
                  <c:v>0.186629687228689</c:v>
                </c:pt>
                <c:pt idx="33">
                  <c:v>0.19007189328494301</c:v>
                </c:pt>
                <c:pt idx="34">
                  <c:v>0.19696957002481899</c:v>
                </c:pt>
                <c:pt idx="35">
                  <c:v>0.204232844310337</c:v>
                </c:pt>
                <c:pt idx="36">
                  <c:v>0.213577988270264</c:v>
                </c:pt>
                <c:pt idx="37">
                  <c:v>0.22212099930823401</c:v>
                </c:pt>
                <c:pt idx="38">
                  <c:v>0.23001903210437799</c:v>
                </c:pt>
                <c:pt idx="39">
                  <c:v>0.23557853602506901</c:v>
                </c:pt>
                <c:pt idx="40">
                  <c:v>0.23977953618569101</c:v>
                </c:pt>
                <c:pt idx="41">
                  <c:v>0.24261025210860601</c:v>
                </c:pt>
                <c:pt idx="42">
                  <c:v>0.244587993836097</c:v>
                </c:pt>
                <c:pt idx="43">
                  <c:v>0.245878209242504</c:v>
                </c:pt>
                <c:pt idx="44">
                  <c:v>0.245680938237618</c:v>
                </c:pt>
                <c:pt idx="45">
                  <c:v>0.24616797820016101</c:v>
                </c:pt>
                <c:pt idx="46">
                  <c:v>0.24551160662455099</c:v>
                </c:pt>
                <c:pt idx="47">
                  <c:v>0.246195435042521</c:v>
                </c:pt>
                <c:pt idx="48">
                  <c:v>0.24541328516545199</c:v>
                </c:pt>
                <c:pt idx="49">
                  <c:v>0.24574110199295199</c:v>
                </c:pt>
                <c:pt idx="50">
                  <c:v>0.24508778155867</c:v>
                </c:pt>
                <c:pt idx="51">
                  <c:v>0.245035060802334</c:v>
                </c:pt>
                <c:pt idx="52">
                  <c:v>0.24544829144757699</c:v>
                </c:pt>
                <c:pt idx="53">
                  <c:v>0.24457510003820401</c:v>
                </c:pt>
                <c:pt idx="54">
                  <c:v>0.24459455356412199</c:v>
                </c:pt>
                <c:pt idx="55">
                  <c:v>0.244639666613921</c:v>
                </c:pt>
                <c:pt idx="56">
                  <c:v>0.24395358229539801</c:v>
                </c:pt>
                <c:pt idx="57">
                  <c:v>0.24389795963639399</c:v>
                </c:pt>
                <c:pt idx="58">
                  <c:v>0.24320025180541199</c:v>
                </c:pt>
                <c:pt idx="59">
                  <c:v>0.243110761048111</c:v>
                </c:pt>
                <c:pt idx="60">
                  <c:v>0.242345577865339</c:v>
                </c:pt>
                <c:pt idx="61">
                  <c:v>0.24248076887271899</c:v>
                </c:pt>
                <c:pt idx="62">
                  <c:v>0.24294718378708699</c:v>
                </c:pt>
                <c:pt idx="63">
                  <c:v>0.24248432895518399</c:v>
                </c:pt>
                <c:pt idx="64">
                  <c:v>0.24124456655169499</c:v>
                </c:pt>
                <c:pt idx="65">
                  <c:v>0.24205722017666101</c:v>
                </c:pt>
                <c:pt idx="66">
                  <c:v>0.241563996543147</c:v>
                </c:pt>
                <c:pt idx="67">
                  <c:v>0.24203322752208201</c:v>
                </c:pt>
                <c:pt idx="68">
                  <c:v>0.242526244356216</c:v>
                </c:pt>
                <c:pt idx="69">
                  <c:v>0.24196430964490001</c:v>
                </c:pt>
                <c:pt idx="70">
                  <c:v>0.242453794167165</c:v>
                </c:pt>
                <c:pt idx="71">
                  <c:v>0.242268810393658</c:v>
                </c:pt>
                <c:pt idx="72">
                  <c:v>0.242632535351331</c:v>
                </c:pt>
                <c:pt idx="73">
                  <c:v>0.24098847085323499</c:v>
                </c:pt>
                <c:pt idx="74">
                  <c:v>0.24116591040167301</c:v>
                </c:pt>
                <c:pt idx="75">
                  <c:v>0.240966091726702</c:v>
                </c:pt>
                <c:pt idx="76">
                  <c:v>0.24149922157633699</c:v>
                </c:pt>
                <c:pt idx="77">
                  <c:v>0.24255483006280401</c:v>
                </c:pt>
                <c:pt idx="78">
                  <c:v>0.24173580741635201</c:v>
                </c:pt>
                <c:pt idx="79">
                  <c:v>0.241126399098504</c:v>
                </c:pt>
                <c:pt idx="80">
                  <c:v>0.242477017655639</c:v>
                </c:pt>
              </c:numCache>
            </c:numRef>
          </c:val>
          <c:smooth val="0"/>
        </c:ser>
        <c:ser>
          <c:idx val="21"/>
          <c:order val="21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Calculator'!$AB$17:$AB$97</c:f>
              <c:numCache>
                <c:formatCode>General</c:formatCode>
                <c:ptCount val="81"/>
                <c:pt idx="0">
                  <c:v>0.108565593169485</c:v>
                </c:pt>
                <c:pt idx="1">
                  <c:v>0.11800558247526501</c:v>
                </c:pt>
                <c:pt idx="2">
                  <c:v>0.12744557178104499</c:v>
                </c:pt>
                <c:pt idx="3">
                  <c:v>0.15826258908746499</c:v>
                </c:pt>
                <c:pt idx="4">
                  <c:v>0.194353253729979</c:v>
                </c:pt>
                <c:pt idx="5">
                  <c:v>0.22963026597887801</c:v>
                </c:pt>
                <c:pt idx="6">
                  <c:v>0.25539447912777102</c:v>
                </c:pt>
                <c:pt idx="7">
                  <c:v>0.267320123720239</c:v>
                </c:pt>
                <c:pt idx="8">
                  <c:v>0.27072117109043198</c:v>
                </c:pt>
                <c:pt idx="9">
                  <c:v>0.28534503783545401</c:v>
                </c:pt>
                <c:pt idx="10">
                  <c:v>0.28936709442347502</c:v>
                </c:pt>
                <c:pt idx="11">
                  <c:v>0.300569668467358</c:v>
                </c:pt>
                <c:pt idx="12">
                  <c:v>0.31599007515420802</c:v>
                </c:pt>
                <c:pt idx="13">
                  <c:v>0.326866406699789</c:v>
                </c:pt>
                <c:pt idx="14">
                  <c:v>0.33559823541521799</c:v>
                </c:pt>
                <c:pt idx="15">
                  <c:v>0.34205726501852701</c:v>
                </c:pt>
                <c:pt idx="16">
                  <c:v>0.34753088388485398</c:v>
                </c:pt>
                <c:pt idx="17">
                  <c:v>0.35551343155290999</c:v>
                </c:pt>
                <c:pt idx="18">
                  <c:v>0.35979280205379399</c:v>
                </c:pt>
                <c:pt idx="19">
                  <c:v>0.36211195616364</c:v>
                </c:pt>
                <c:pt idx="20">
                  <c:v>0.36163119451919001</c:v>
                </c:pt>
                <c:pt idx="21">
                  <c:v>0.35893783755360298</c:v>
                </c:pt>
                <c:pt idx="22">
                  <c:v>0.35468485529488902</c:v>
                </c:pt>
                <c:pt idx="23">
                  <c:v>0.34887045444329001</c:v>
                </c:pt>
                <c:pt idx="24">
                  <c:v>0.341037667319534</c:v>
                </c:pt>
                <c:pt idx="25">
                  <c:v>0.33071151708885999</c:v>
                </c:pt>
                <c:pt idx="26">
                  <c:v>0.31862661965785499</c:v>
                </c:pt>
                <c:pt idx="27">
                  <c:v>0.30475937957692201</c:v>
                </c:pt>
                <c:pt idx="28">
                  <c:v>0.289836916952881</c:v>
                </c:pt>
                <c:pt idx="29">
                  <c:v>0.27356911730044497</c:v>
                </c:pt>
                <c:pt idx="30">
                  <c:v>0.25788232971222103</c:v>
                </c:pt>
                <c:pt idx="31">
                  <c:v>0.24116189552935</c:v>
                </c:pt>
                <c:pt idx="32">
                  <c:v>0.22597838742088</c:v>
                </c:pt>
                <c:pt idx="33">
                  <c:v>0.20976022186087001</c:v>
                </c:pt>
                <c:pt idx="34">
                  <c:v>0.19456624840499301</c:v>
                </c:pt>
                <c:pt idx="35">
                  <c:v>0.179493362106045</c:v>
                </c:pt>
                <c:pt idx="36">
                  <c:v>0.16572674482378999</c:v>
                </c:pt>
                <c:pt idx="37">
                  <c:v>0.15431645487752901</c:v>
                </c:pt>
                <c:pt idx="38">
                  <c:v>0.144610293634959</c:v>
                </c:pt>
                <c:pt idx="39">
                  <c:v>0.137162246398948</c:v>
                </c:pt>
                <c:pt idx="40">
                  <c:v>0.13116340764897799</c:v>
                </c:pt>
                <c:pt idx="41">
                  <c:v>0.12671256904041001</c:v>
                </c:pt>
                <c:pt idx="42">
                  <c:v>0.12287507197254099</c:v>
                </c:pt>
                <c:pt idx="43">
                  <c:v>0.11947652818738499</c:v>
                </c:pt>
                <c:pt idx="44">
                  <c:v>0.116238778989458</c:v>
                </c:pt>
                <c:pt idx="45">
                  <c:v>0.11346073828587599</c:v>
                </c:pt>
                <c:pt idx="46">
                  <c:v>0.111296686296498</c:v>
                </c:pt>
                <c:pt idx="47">
                  <c:v>0.109899768867064</c:v>
                </c:pt>
                <c:pt idx="48">
                  <c:v>0.10919557240949999</c:v>
                </c:pt>
                <c:pt idx="49">
                  <c:v>0.10902456420837101</c:v>
                </c:pt>
                <c:pt idx="50">
                  <c:v>0.108684462575419</c:v>
                </c:pt>
                <c:pt idx="51">
                  <c:v>0.108726100964984</c:v>
                </c:pt>
                <c:pt idx="52">
                  <c:v>0.109124872832737</c:v>
                </c:pt>
                <c:pt idx="53">
                  <c:v>0.10977466897758401</c:v>
                </c:pt>
                <c:pt idx="54">
                  <c:v>0.110675361900532</c:v>
                </c:pt>
                <c:pt idx="55">
                  <c:v>0.112246799467716</c:v>
                </c:pt>
                <c:pt idx="56">
                  <c:v>0.11389835030159599</c:v>
                </c:pt>
                <c:pt idx="57">
                  <c:v>0.11475449775049699</c:v>
                </c:pt>
                <c:pt idx="58">
                  <c:v>0.114755323478635</c:v>
                </c:pt>
                <c:pt idx="59">
                  <c:v>0.11402068048877299</c:v>
                </c:pt>
                <c:pt idx="60">
                  <c:v>0.112883105908716</c:v>
                </c:pt>
                <c:pt idx="61">
                  <c:v>0.11166791904492</c:v>
                </c:pt>
                <c:pt idx="62">
                  <c:v>0.11059818437949601</c:v>
                </c:pt>
                <c:pt idx="63">
                  <c:v>0.108639688801905</c:v>
                </c:pt>
                <c:pt idx="64">
                  <c:v>0.10666028133016101</c:v>
                </c:pt>
                <c:pt idx="65">
                  <c:v>0.10527952223669</c:v>
                </c:pt>
                <c:pt idx="66">
                  <c:v>0.104746660326359</c:v>
                </c:pt>
                <c:pt idx="67">
                  <c:v>0.105580426066887</c:v>
                </c:pt>
                <c:pt idx="68">
                  <c:v>0.107044116614901</c:v>
                </c:pt>
                <c:pt idx="69">
                  <c:v>0.110270880916275</c:v>
                </c:pt>
                <c:pt idx="70">
                  <c:v>0.114745679983096</c:v>
                </c:pt>
                <c:pt idx="71">
                  <c:v>0.120994058460222</c:v>
                </c:pt>
                <c:pt idx="72">
                  <c:v>0.13001795392487001</c:v>
                </c:pt>
                <c:pt idx="73">
                  <c:v>0.14471691343791199</c:v>
                </c:pt>
                <c:pt idx="74">
                  <c:v>0.164602930846909</c:v>
                </c:pt>
                <c:pt idx="75">
                  <c:v>0.18978842009579899</c:v>
                </c:pt>
                <c:pt idx="76">
                  <c:v>0.21716612965269599</c:v>
                </c:pt>
                <c:pt idx="77">
                  <c:v>0.24183717235487701</c:v>
                </c:pt>
                <c:pt idx="78">
                  <c:v>0.26246743227236202</c:v>
                </c:pt>
                <c:pt idx="79">
                  <c:v>0.27731408886557701</c:v>
                </c:pt>
                <c:pt idx="80">
                  <c:v>0.28679958866465799</c:v>
                </c:pt>
              </c:numCache>
            </c:numRef>
          </c:val>
          <c:smooth val="0"/>
        </c:ser>
        <c:ser>
          <c:idx val="22"/>
          <c:order val="22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Calculator'!$AC$17:$AC$97</c:f>
              <c:numCache>
                <c:formatCode>General</c:formatCode>
                <c:ptCount val="81"/>
                <c:pt idx="0">
                  <c:v>7.0539305156677404E-2</c:v>
                </c:pt>
                <c:pt idx="1">
                  <c:v>7.3259979038122494E-2</c:v>
                </c:pt>
                <c:pt idx="2">
                  <c:v>9.7975361850716799E-2</c:v>
                </c:pt>
                <c:pt idx="3">
                  <c:v>0.127216645176703</c:v>
                </c:pt>
                <c:pt idx="4">
                  <c:v>0.15152470113618299</c:v>
                </c:pt>
                <c:pt idx="5">
                  <c:v>0.16634114004647499</c:v>
                </c:pt>
                <c:pt idx="6">
                  <c:v>0.177114489363282</c:v>
                </c:pt>
                <c:pt idx="7">
                  <c:v>0.182434188517207</c:v>
                </c:pt>
                <c:pt idx="8">
                  <c:v>0.187387642962176</c:v>
                </c:pt>
                <c:pt idx="9">
                  <c:v>0.193654855332176</c:v>
                </c:pt>
                <c:pt idx="10">
                  <c:v>0.199442008350423</c:v>
                </c:pt>
                <c:pt idx="11">
                  <c:v>0.20642630290951999</c:v>
                </c:pt>
                <c:pt idx="12">
                  <c:v>0.21210962914738599</c:v>
                </c:pt>
                <c:pt idx="13">
                  <c:v>0.22004829265592199</c:v>
                </c:pt>
                <c:pt idx="14">
                  <c:v>0.229092840855219</c:v>
                </c:pt>
                <c:pt idx="15">
                  <c:v>0.24093207472082301</c:v>
                </c:pt>
                <c:pt idx="16">
                  <c:v>0.25541249045325598</c:v>
                </c:pt>
                <c:pt idx="17">
                  <c:v>0.27336069133053698</c:v>
                </c:pt>
                <c:pt idx="18">
                  <c:v>0.28835177691036601</c:v>
                </c:pt>
                <c:pt idx="19">
                  <c:v>0.298544967246197</c:v>
                </c:pt>
                <c:pt idx="20">
                  <c:v>0.30540461587323198</c:v>
                </c:pt>
                <c:pt idx="21">
                  <c:v>0.31196231222744503</c:v>
                </c:pt>
                <c:pt idx="22">
                  <c:v>0.315584183221576</c:v>
                </c:pt>
                <c:pt idx="23">
                  <c:v>0.31664046645439098</c:v>
                </c:pt>
                <c:pt idx="24">
                  <c:v>0.316110096407546</c:v>
                </c:pt>
                <c:pt idx="25">
                  <c:v>0.31252111085325801</c:v>
                </c:pt>
                <c:pt idx="26">
                  <c:v>0.30765523346004098</c:v>
                </c:pt>
                <c:pt idx="27">
                  <c:v>0.30198165461589499</c:v>
                </c:pt>
                <c:pt idx="28">
                  <c:v>0.29504507825637599</c:v>
                </c:pt>
                <c:pt idx="29">
                  <c:v>0.28682897586308698</c:v>
                </c:pt>
                <c:pt idx="30">
                  <c:v>0.27711095618904702</c:v>
                </c:pt>
                <c:pt idx="31">
                  <c:v>0.26513221085327598</c:v>
                </c:pt>
                <c:pt idx="32">
                  <c:v>0.25017835219109003</c:v>
                </c:pt>
                <c:pt idx="33">
                  <c:v>0.23653018809334</c:v>
                </c:pt>
                <c:pt idx="34">
                  <c:v>0.222485151404477</c:v>
                </c:pt>
                <c:pt idx="35">
                  <c:v>0.207955375590025</c:v>
                </c:pt>
                <c:pt idx="36">
                  <c:v>0.19091535652490599</c:v>
                </c:pt>
                <c:pt idx="37">
                  <c:v>0.176475000196053</c:v>
                </c:pt>
                <c:pt idx="38">
                  <c:v>0.16254722042884001</c:v>
                </c:pt>
                <c:pt idx="39">
                  <c:v>0.14914325937424</c:v>
                </c:pt>
                <c:pt idx="40">
                  <c:v>0.13732253099533501</c:v>
                </c:pt>
                <c:pt idx="41">
                  <c:v>0.12504870795508199</c:v>
                </c:pt>
                <c:pt idx="42">
                  <c:v>0.11448876832022099</c:v>
                </c:pt>
                <c:pt idx="43">
                  <c:v>0.104109356780919</c:v>
                </c:pt>
                <c:pt idx="44">
                  <c:v>9.4760037415611897E-2</c:v>
                </c:pt>
                <c:pt idx="45">
                  <c:v>8.7780263867345096E-2</c:v>
                </c:pt>
                <c:pt idx="46">
                  <c:v>8.2156951090454594E-2</c:v>
                </c:pt>
                <c:pt idx="47">
                  <c:v>7.8240452736715094E-2</c:v>
                </c:pt>
                <c:pt idx="48">
                  <c:v>7.6281285886428699E-2</c:v>
                </c:pt>
                <c:pt idx="49">
                  <c:v>7.3668848887748495E-2</c:v>
                </c:pt>
                <c:pt idx="50">
                  <c:v>7.2942499025317395E-2</c:v>
                </c:pt>
                <c:pt idx="51">
                  <c:v>7.1397634361389906E-2</c:v>
                </c:pt>
                <c:pt idx="52">
                  <c:v>7.1823843959536907E-2</c:v>
                </c:pt>
                <c:pt idx="53">
                  <c:v>7.0902566626632996E-2</c:v>
                </c:pt>
                <c:pt idx="54">
                  <c:v>7.0547556445498594E-2</c:v>
                </c:pt>
                <c:pt idx="55">
                  <c:v>7.1906500466759796E-2</c:v>
                </c:pt>
                <c:pt idx="56">
                  <c:v>7.24331552926155E-2</c:v>
                </c:pt>
                <c:pt idx="57">
                  <c:v>7.4149558436617399E-2</c:v>
                </c:pt>
                <c:pt idx="58">
                  <c:v>7.4905985197841002E-2</c:v>
                </c:pt>
                <c:pt idx="59">
                  <c:v>7.6008064559203295E-2</c:v>
                </c:pt>
                <c:pt idx="60">
                  <c:v>7.8022345205659899E-2</c:v>
                </c:pt>
                <c:pt idx="61">
                  <c:v>7.9110851720734204E-2</c:v>
                </c:pt>
                <c:pt idx="62">
                  <c:v>8.0672700528444802E-2</c:v>
                </c:pt>
                <c:pt idx="63">
                  <c:v>8.10549704677241E-2</c:v>
                </c:pt>
                <c:pt idx="64">
                  <c:v>8.1736294609246599E-2</c:v>
                </c:pt>
                <c:pt idx="65">
                  <c:v>8.1101298272519495E-2</c:v>
                </c:pt>
                <c:pt idx="66">
                  <c:v>8.1588127315613698E-2</c:v>
                </c:pt>
                <c:pt idx="67">
                  <c:v>8.1895159146819094E-2</c:v>
                </c:pt>
                <c:pt idx="68">
                  <c:v>8.2584842112226706E-2</c:v>
                </c:pt>
                <c:pt idx="69">
                  <c:v>8.3922576807315699E-2</c:v>
                </c:pt>
                <c:pt idx="70">
                  <c:v>8.76160566663228E-2</c:v>
                </c:pt>
                <c:pt idx="71">
                  <c:v>9.2699322448050805E-2</c:v>
                </c:pt>
                <c:pt idx="72">
                  <c:v>9.8076034788546901E-2</c:v>
                </c:pt>
                <c:pt idx="73">
                  <c:v>0.107561901699151</c:v>
                </c:pt>
                <c:pt idx="74">
                  <c:v>0.11756171091589</c:v>
                </c:pt>
                <c:pt idx="75">
                  <c:v>0.12549242303362401</c:v>
                </c:pt>
                <c:pt idx="76">
                  <c:v>0.13381811737020899</c:v>
                </c:pt>
                <c:pt idx="77">
                  <c:v>0.139637070368272</c:v>
                </c:pt>
                <c:pt idx="78">
                  <c:v>0.14228824561346801</c:v>
                </c:pt>
                <c:pt idx="79">
                  <c:v>0.143998332491001</c:v>
                </c:pt>
                <c:pt idx="80">
                  <c:v>0.14536901851949</c:v>
                </c:pt>
              </c:numCache>
            </c:numRef>
          </c:val>
          <c:smooth val="0"/>
        </c:ser>
        <c:ser>
          <c:idx val="23"/>
          <c:order val="23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Calculator'!$AD$17:$AD$97</c:f>
              <c:numCache>
                <c:formatCode>General</c:formatCode>
                <c:ptCount val="81"/>
                <c:pt idx="0">
                  <c:v>7.2552399904093304E-2</c:v>
                </c:pt>
                <c:pt idx="1">
                  <c:v>7.3301501350942502E-2</c:v>
                </c:pt>
                <c:pt idx="2">
                  <c:v>7.4050602797791798E-2</c:v>
                </c:pt>
                <c:pt idx="3">
                  <c:v>8.8067494572569793E-2</c:v>
                </c:pt>
                <c:pt idx="4">
                  <c:v>9.7716162919678204E-2</c:v>
                </c:pt>
                <c:pt idx="5">
                  <c:v>0.10359601124156501</c:v>
                </c:pt>
                <c:pt idx="6">
                  <c:v>0.106639642671223</c:v>
                </c:pt>
                <c:pt idx="7">
                  <c:v>0.10932903919681</c:v>
                </c:pt>
                <c:pt idx="8">
                  <c:v>0.11206885140302</c:v>
                </c:pt>
                <c:pt idx="9">
                  <c:v>0.115154143678513</c:v>
                </c:pt>
                <c:pt idx="10">
                  <c:v>0.1186920044047</c:v>
                </c:pt>
                <c:pt idx="11">
                  <c:v>0.12348078074825</c:v>
                </c:pt>
                <c:pt idx="12">
                  <c:v>0.12822571094115801</c:v>
                </c:pt>
                <c:pt idx="13">
                  <c:v>0.134797960052563</c:v>
                </c:pt>
                <c:pt idx="14">
                  <c:v>0.14250201785527</c:v>
                </c:pt>
                <c:pt idx="15">
                  <c:v>0.15212480056345601</c:v>
                </c:pt>
                <c:pt idx="16">
                  <c:v>0.16531277196272801</c:v>
                </c:pt>
                <c:pt idx="17">
                  <c:v>0.180131077138204</c:v>
                </c:pt>
                <c:pt idx="18">
                  <c:v>0.197620367890043</c:v>
                </c:pt>
                <c:pt idx="19">
                  <c:v>0.215541691902708</c:v>
                </c:pt>
                <c:pt idx="20">
                  <c:v>0.23385645716454301</c:v>
                </c:pt>
                <c:pt idx="21">
                  <c:v>0.250096861850434</c:v>
                </c:pt>
                <c:pt idx="22">
                  <c:v>0.26529500888586</c:v>
                </c:pt>
                <c:pt idx="23">
                  <c:v>0.27465650460829599</c:v>
                </c:pt>
                <c:pt idx="24">
                  <c:v>0.27996791086616901</c:v>
                </c:pt>
                <c:pt idx="25">
                  <c:v>0.28194870392891402</c:v>
                </c:pt>
                <c:pt idx="26">
                  <c:v>0.28180805556882399</c:v>
                </c:pt>
                <c:pt idx="27">
                  <c:v>0.27937821506807797</c:v>
                </c:pt>
                <c:pt idx="28">
                  <c:v>0.27583514839219803</c:v>
                </c:pt>
                <c:pt idx="29">
                  <c:v>0.27093596808042802</c:v>
                </c:pt>
                <c:pt idx="30">
                  <c:v>0.26561246866652499</c:v>
                </c:pt>
                <c:pt idx="31">
                  <c:v>0.25954668927966301</c:v>
                </c:pt>
                <c:pt idx="32">
                  <c:v>0.25158959688490201</c:v>
                </c:pt>
                <c:pt idx="33">
                  <c:v>0.24214640883489799</c:v>
                </c:pt>
                <c:pt idx="34">
                  <c:v>0.23146215063179801</c:v>
                </c:pt>
                <c:pt idx="35">
                  <c:v>0.22128042564222999</c:v>
                </c:pt>
                <c:pt idx="36">
                  <c:v>0.20932858572240101</c:v>
                </c:pt>
                <c:pt idx="37">
                  <c:v>0.19686113939518399</c:v>
                </c:pt>
                <c:pt idx="38">
                  <c:v>0.18459228853481799</c:v>
                </c:pt>
                <c:pt idx="39">
                  <c:v>0.171914953030711</c:v>
                </c:pt>
                <c:pt idx="40">
                  <c:v>0.15858505755261601</c:v>
                </c:pt>
                <c:pt idx="41">
                  <c:v>0.14519809390114399</c:v>
                </c:pt>
                <c:pt idx="42">
                  <c:v>0.132169801966673</c:v>
                </c:pt>
                <c:pt idx="43">
                  <c:v>0.119363793783217</c:v>
                </c:pt>
                <c:pt idx="44">
                  <c:v>0.108028782429213</c:v>
                </c:pt>
                <c:pt idx="45">
                  <c:v>9.9241479840266697E-2</c:v>
                </c:pt>
                <c:pt idx="46">
                  <c:v>9.2419240484725801E-2</c:v>
                </c:pt>
                <c:pt idx="47">
                  <c:v>8.7835147070410902E-2</c:v>
                </c:pt>
                <c:pt idx="48">
                  <c:v>8.4387792549494897E-2</c:v>
                </c:pt>
                <c:pt idx="49">
                  <c:v>8.1144281427057596E-2</c:v>
                </c:pt>
                <c:pt idx="50">
                  <c:v>7.9934113692695499E-2</c:v>
                </c:pt>
                <c:pt idx="51">
                  <c:v>7.7601785590333594E-2</c:v>
                </c:pt>
                <c:pt idx="52">
                  <c:v>7.6005745358454696E-2</c:v>
                </c:pt>
                <c:pt idx="53">
                  <c:v>7.4457542263054705E-2</c:v>
                </c:pt>
                <c:pt idx="54">
                  <c:v>7.3881362557093405E-2</c:v>
                </c:pt>
                <c:pt idx="55">
                  <c:v>7.2813067425612304E-2</c:v>
                </c:pt>
                <c:pt idx="56">
                  <c:v>7.2724080667203303E-2</c:v>
                </c:pt>
                <c:pt idx="57">
                  <c:v>7.3652632765855E-2</c:v>
                </c:pt>
                <c:pt idx="58">
                  <c:v>7.4963744629177903E-2</c:v>
                </c:pt>
                <c:pt idx="59">
                  <c:v>7.6083454051447605E-2</c:v>
                </c:pt>
                <c:pt idx="60">
                  <c:v>7.8987197762245998E-2</c:v>
                </c:pt>
                <c:pt idx="61">
                  <c:v>8.0730553266310498E-2</c:v>
                </c:pt>
                <c:pt idx="62">
                  <c:v>8.2167048348010099E-2</c:v>
                </c:pt>
                <c:pt idx="63">
                  <c:v>8.5033197294719906E-2</c:v>
                </c:pt>
                <c:pt idx="64">
                  <c:v>8.5920703188032702E-2</c:v>
                </c:pt>
                <c:pt idx="65">
                  <c:v>8.8217033559371494E-2</c:v>
                </c:pt>
                <c:pt idx="66">
                  <c:v>8.8962958405835596E-2</c:v>
                </c:pt>
                <c:pt idx="67">
                  <c:v>8.8607756152944403E-2</c:v>
                </c:pt>
                <c:pt idx="68">
                  <c:v>8.9288630116545198E-2</c:v>
                </c:pt>
                <c:pt idx="69">
                  <c:v>8.8832298132805104E-2</c:v>
                </c:pt>
                <c:pt idx="70">
                  <c:v>8.9607821218235004E-2</c:v>
                </c:pt>
                <c:pt idx="71">
                  <c:v>9.1671529981962499E-2</c:v>
                </c:pt>
                <c:pt idx="72">
                  <c:v>9.6127586155754494E-2</c:v>
                </c:pt>
                <c:pt idx="73">
                  <c:v>0.101485578129333</c:v>
                </c:pt>
                <c:pt idx="74">
                  <c:v>0.106136656449978</c:v>
                </c:pt>
                <c:pt idx="75">
                  <c:v>0.11175500530101599</c:v>
                </c:pt>
                <c:pt idx="76">
                  <c:v>0.116806483252498</c:v>
                </c:pt>
                <c:pt idx="77">
                  <c:v>0.11946680027093901</c:v>
                </c:pt>
                <c:pt idx="78">
                  <c:v>0.12361524320944201</c:v>
                </c:pt>
                <c:pt idx="79">
                  <c:v>0.124026581136088</c:v>
                </c:pt>
                <c:pt idx="80">
                  <c:v>0.12675221239603601</c:v>
                </c:pt>
              </c:numCache>
            </c:numRef>
          </c:val>
          <c:smooth val="0"/>
        </c:ser>
        <c:ser>
          <c:idx val="24"/>
          <c:order val="24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Calculator'!$AE$17:$AE$97</c:f>
              <c:numCache>
                <c:formatCode>General</c:formatCode>
                <c:ptCount val="81"/>
                <c:pt idx="0">
                  <c:v>6.3164263499798506E-2</c:v>
                </c:pt>
                <c:pt idx="1">
                  <c:v>6.3164449838132602E-2</c:v>
                </c:pt>
                <c:pt idx="2">
                  <c:v>6.3164636175221694E-2</c:v>
                </c:pt>
                <c:pt idx="3">
                  <c:v>6.3164822511066199E-2</c:v>
                </c:pt>
                <c:pt idx="4">
                  <c:v>6.3165008845665893E-2</c:v>
                </c:pt>
                <c:pt idx="5">
                  <c:v>6.3165195179020805E-2</c:v>
                </c:pt>
                <c:pt idx="6">
                  <c:v>6.3164263499798506E-2</c:v>
                </c:pt>
                <c:pt idx="7">
                  <c:v>6.3379016172246505E-2</c:v>
                </c:pt>
                <c:pt idx="8">
                  <c:v>6.3626417720456602E-2</c:v>
                </c:pt>
                <c:pt idx="9">
                  <c:v>6.3847954776997395E-2</c:v>
                </c:pt>
                <c:pt idx="10">
                  <c:v>6.4137818747271397E-2</c:v>
                </c:pt>
                <c:pt idx="11">
                  <c:v>6.4705375298878307E-2</c:v>
                </c:pt>
                <c:pt idx="12">
                  <c:v>6.5433368684270604E-2</c:v>
                </c:pt>
                <c:pt idx="13">
                  <c:v>6.6653638058539105E-2</c:v>
                </c:pt>
                <c:pt idx="14">
                  <c:v>6.8104424364994601E-2</c:v>
                </c:pt>
                <c:pt idx="15">
                  <c:v>7.0314880811534197E-2</c:v>
                </c:pt>
                <c:pt idx="16">
                  <c:v>7.3170320326989696E-2</c:v>
                </c:pt>
                <c:pt idx="17">
                  <c:v>7.6877887173818896E-2</c:v>
                </c:pt>
                <c:pt idx="18">
                  <c:v>8.1927155688085701E-2</c:v>
                </c:pt>
                <c:pt idx="19">
                  <c:v>8.8514041114212003E-2</c:v>
                </c:pt>
                <c:pt idx="20">
                  <c:v>9.7310884499181599E-2</c:v>
                </c:pt>
                <c:pt idx="21">
                  <c:v>0.10845976278144701</c:v>
                </c:pt>
                <c:pt idx="22">
                  <c:v>0.12357343134785501</c:v>
                </c:pt>
                <c:pt idx="23">
                  <c:v>0.14178361815665699</c:v>
                </c:pt>
                <c:pt idx="24">
                  <c:v>0.163527211775265</c:v>
                </c:pt>
                <c:pt idx="25">
                  <c:v>0.186397324904712</c:v>
                </c:pt>
                <c:pt idx="26">
                  <c:v>0.208821759591689</c:v>
                </c:pt>
                <c:pt idx="27">
                  <c:v>0.22864151883850301</c:v>
                </c:pt>
                <c:pt idx="28">
                  <c:v>0.24288404010926501</c:v>
                </c:pt>
                <c:pt idx="29">
                  <c:v>0.25140378424853999</c:v>
                </c:pt>
                <c:pt idx="30">
                  <c:v>0.25504973116482099</c:v>
                </c:pt>
                <c:pt idx="31">
                  <c:v>0.25468223105986398</c:v>
                </c:pt>
                <c:pt idx="32">
                  <c:v>0.25200129407613597</c:v>
                </c:pt>
                <c:pt idx="33">
                  <c:v>0.24764277961894601</c:v>
                </c:pt>
                <c:pt idx="34">
                  <c:v>0.24185284741416499</c:v>
                </c:pt>
                <c:pt idx="35">
                  <c:v>0.234877548130488</c:v>
                </c:pt>
                <c:pt idx="36">
                  <c:v>0.22702993707518501</c:v>
                </c:pt>
                <c:pt idx="37">
                  <c:v>0.21910995113522699</c:v>
                </c:pt>
                <c:pt idx="38">
                  <c:v>0.21044032052446099</c:v>
                </c:pt>
                <c:pt idx="39">
                  <c:v>0.20212241897410299</c:v>
                </c:pt>
                <c:pt idx="40">
                  <c:v>0.193881884377126</c:v>
                </c:pt>
                <c:pt idx="41">
                  <c:v>0.18481671605581201</c:v>
                </c:pt>
                <c:pt idx="42">
                  <c:v>0.17513790482880801</c:v>
                </c:pt>
                <c:pt idx="43">
                  <c:v>0.165103711199829</c:v>
                </c:pt>
                <c:pt idx="44">
                  <c:v>0.15481784043115901</c:v>
                </c:pt>
                <c:pt idx="45">
                  <c:v>0.145159063473701</c:v>
                </c:pt>
                <c:pt idx="46">
                  <c:v>0.137257088146026</c:v>
                </c:pt>
                <c:pt idx="47">
                  <c:v>0.130706562896821</c:v>
                </c:pt>
                <c:pt idx="48">
                  <c:v>0.125230570676539</c:v>
                </c:pt>
                <c:pt idx="49">
                  <c:v>0.121391276868011</c:v>
                </c:pt>
                <c:pt idx="50">
                  <c:v>0.11841296658646699</c:v>
                </c:pt>
                <c:pt idx="51">
                  <c:v>0.115477434404785</c:v>
                </c:pt>
                <c:pt idx="52">
                  <c:v>0.112788987878281</c:v>
                </c:pt>
                <c:pt idx="53">
                  <c:v>0.110056479271695</c:v>
                </c:pt>
                <c:pt idx="54">
                  <c:v>0.107768779178832</c:v>
                </c:pt>
                <c:pt idx="55">
                  <c:v>0.106061962067916</c:v>
                </c:pt>
                <c:pt idx="56">
                  <c:v>0.104663672428017</c:v>
                </c:pt>
                <c:pt idx="57">
                  <c:v>0.103647175611543</c:v>
                </c:pt>
                <c:pt idx="58">
                  <c:v>0.103030449041765</c:v>
                </c:pt>
                <c:pt idx="59">
                  <c:v>0.103281934430537</c:v>
                </c:pt>
                <c:pt idx="60">
                  <c:v>0.10360634297548001</c:v>
                </c:pt>
                <c:pt idx="61">
                  <c:v>0.10424843576276301</c:v>
                </c:pt>
                <c:pt idx="62">
                  <c:v>0.10541504693008399</c:v>
                </c:pt>
                <c:pt idx="63">
                  <c:v>0.107356953117576</c:v>
                </c:pt>
                <c:pt idx="64">
                  <c:v>0.109220336123068</c:v>
                </c:pt>
                <c:pt idx="65">
                  <c:v>0.11112624348031599</c:v>
                </c:pt>
                <c:pt idx="66">
                  <c:v>0.112581420144135</c:v>
                </c:pt>
                <c:pt idx="67">
                  <c:v>0.113227393280006</c:v>
                </c:pt>
                <c:pt idx="68">
                  <c:v>0.11325601776729</c:v>
                </c:pt>
                <c:pt idx="69">
                  <c:v>0.113019375484947</c:v>
                </c:pt>
                <c:pt idx="70">
                  <c:v>0.113604896302981</c:v>
                </c:pt>
                <c:pt idx="71">
                  <c:v>0.11503126255219</c:v>
                </c:pt>
                <c:pt idx="72">
                  <c:v>0.116853853327331</c:v>
                </c:pt>
                <c:pt idx="73">
                  <c:v>0.119681675425706</c:v>
                </c:pt>
                <c:pt idx="74">
                  <c:v>0.122125007719696</c:v>
                </c:pt>
                <c:pt idx="75">
                  <c:v>0.125234140611612</c:v>
                </c:pt>
                <c:pt idx="76">
                  <c:v>0.12838376088261499</c:v>
                </c:pt>
                <c:pt idx="77">
                  <c:v>0.13191084262844599</c:v>
                </c:pt>
                <c:pt idx="78">
                  <c:v>0.13548342644575001</c:v>
                </c:pt>
                <c:pt idx="79">
                  <c:v>0.139765172179519</c:v>
                </c:pt>
                <c:pt idx="80">
                  <c:v>0.14609558856582899</c:v>
                </c:pt>
              </c:numCache>
            </c:numRef>
          </c:val>
          <c:smooth val="0"/>
        </c:ser>
        <c:ser>
          <c:idx val="25"/>
          <c:order val="25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Calculator'!$AF$17:$AF$97</c:f>
              <c:numCache>
                <c:formatCode>General</c:formatCode>
                <c:ptCount val="81"/>
                <c:pt idx="0">
                  <c:v>0.165394943140833</c:v>
                </c:pt>
                <c:pt idx="1">
                  <c:v>0.170783578326001</c:v>
                </c:pt>
                <c:pt idx="2">
                  <c:v>0.199668828564043</c:v>
                </c:pt>
                <c:pt idx="3">
                  <c:v>0.24192886100133201</c:v>
                </c:pt>
                <c:pt idx="4">
                  <c:v>0.28435826202106201</c:v>
                </c:pt>
                <c:pt idx="5">
                  <c:v>0.31782386298881499</c:v>
                </c:pt>
                <c:pt idx="6">
                  <c:v>0.33609602078960699</c:v>
                </c:pt>
                <c:pt idx="7">
                  <c:v>0.34520039960022902</c:v>
                </c:pt>
                <c:pt idx="8">
                  <c:v>0.35069647024616302</c:v>
                </c:pt>
                <c:pt idx="9">
                  <c:v>0.35480333419763799</c:v>
                </c:pt>
                <c:pt idx="10">
                  <c:v>0.35965332836152297</c:v>
                </c:pt>
                <c:pt idx="11">
                  <c:v>0.36235230172049998</c:v>
                </c:pt>
                <c:pt idx="12">
                  <c:v>0.36525843108019301</c:v>
                </c:pt>
                <c:pt idx="13">
                  <c:v>0.36642242790987201</c:v>
                </c:pt>
                <c:pt idx="14">
                  <c:v>0.36503513308505797</c:v>
                </c:pt>
                <c:pt idx="15">
                  <c:v>0.36193594941537599</c:v>
                </c:pt>
                <c:pt idx="16">
                  <c:v>0.35782521152042701</c:v>
                </c:pt>
                <c:pt idx="17">
                  <c:v>0.35221257391910699</c:v>
                </c:pt>
                <c:pt idx="18">
                  <c:v>0.34534449435008902</c:v>
                </c:pt>
                <c:pt idx="19">
                  <c:v>0.33649921952433698</c:v>
                </c:pt>
                <c:pt idx="20">
                  <c:v>0.325693154346548</c:v>
                </c:pt>
                <c:pt idx="21">
                  <c:v>0.31155944503827598</c:v>
                </c:pt>
                <c:pt idx="22">
                  <c:v>0.29584066995382602</c:v>
                </c:pt>
                <c:pt idx="23">
                  <c:v>0.28052623218877298</c:v>
                </c:pt>
                <c:pt idx="24">
                  <c:v>0.26746379585123098</c:v>
                </c:pt>
                <c:pt idx="25">
                  <c:v>0.25504881129946999</c:v>
                </c:pt>
                <c:pt idx="26">
                  <c:v>0.24294783135107401</c:v>
                </c:pt>
                <c:pt idx="27">
                  <c:v>0.230447367454474</c:v>
                </c:pt>
                <c:pt idx="28">
                  <c:v>0.21777696823512299</c:v>
                </c:pt>
                <c:pt idx="29">
                  <c:v>0.206990812333091</c:v>
                </c:pt>
                <c:pt idx="30">
                  <c:v>0.19897447901346499</c:v>
                </c:pt>
                <c:pt idx="31">
                  <c:v>0.19349751759369099</c:v>
                </c:pt>
                <c:pt idx="32">
                  <c:v>0.18984251030018101</c:v>
                </c:pt>
                <c:pt idx="33">
                  <c:v>0.18665483319537901</c:v>
                </c:pt>
                <c:pt idx="34">
                  <c:v>0.18335018484643101</c:v>
                </c:pt>
                <c:pt idx="35">
                  <c:v>0.17883065297271999</c:v>
                </c:pt>
                <c:pt idx="36">
                  <c:v>0.17359041070766201</c:v>
                </c:pt>
                <c:pt idx="37">
                  <c:v>0.169208599545424</c:v>
                </c:pt>
                <c:pt idx="38">
                  <c:v>0.16659735715716301</c:v>
                </c:pt>
                <c:pt idx="39">
                  <c:v>0.16679289293669899</c:v>
                </c:pt>
                <c:pt idx="40">
                  <c:v>0.168410342349363</c:v>
                </c:pt>
                <c:pt idx="41">
                  <c:v>0.17130454177118501</c:v>
                </c:pt>
                <c:pt idx="42">
                  <c:v>0.174130279576203</c:v>
                </c:pt>
                <c:pt idx="43">
                  <c:v>0.177235603053079</c:v>
                </c:pt>
                <c:pt idx="44">
                  <c:v>0.177919364379932</c:v>
                </c:pt>
                <c:pt idx="45">
                  <c:v>0.17756245561050599</c:v>
                </c:pt>
                <c:pt idx="46">
                  <c:v>0.17606011017936901</c:v>
                </c:pt>
                <c:pt idx="47">
                  <c:v>0.17354805217295399</c:v>
                </c:pt>
                <c:pt idx="48">
                  <c:v>0.17223735286452899</c:v>
                </c:pt>
                <c:pt idx="49">
                  <c:v>0.171539800231366</c:v>
                </c:pt>
                <c:pt idx="50">
                  <c:v>0.174087618230339</c:v>
                </c:pt>
                <c:pt idx="51">
                  <c:v>0.17793737121797301</c:v>
                </c:pt>
                <c:pt idx="52">
                  <c:v>0.18439742288473099</c:v>
                </c:pt>
                <c:pt idx="53">
                  <c:v>0.19195693112442</c:v>
                </c:pt>
                <c:pt idx="54">
                  <c:v>0.20000900501375499</c:v>
                </c:pt>
                <c:pt idx="55">
                  <c:v>0.208719521391204</c:v>
                </c:pt>
                <c:pt idx="56">
                  <c:v>0.21660787691491901</c:v>
                </c:pt>
                <c:pt idx="57">
                  <c:v>0.22168619410992699</c:v>
                </c:pt>
                <c:pt idx="58">
                  <c:v>0.224459589491247</c:v>
                </c:pt>
                <c:pt idx="59">
                  <c:v>0.22365977406715901</c:v>
                </c:pt>
                <c:pt idx="60">
                  <c:v>0.22196622568101401</c:v>
                </c:pt>
                <c:pt idx="61">
                  <c:v>0.21933638085142099</c:v>
                </c:pt>
                <c:pt idx="62">
                  <c:v>0.216447401614318</c:v>
                </c:pt>
                <c:pt idx="63">
                  <c:v>0.21634630713112801</c:v>
                </c:pt>
                <c:pt idx="64">
                  <c:v>0.21602771130907</c:v>
                </c:pt>
                <c:pt idx="65">
                  <c:v>0.21844485768496599</c:v>
                </c:pt>
                <c:pt idx="66">
                  <c:v>0.21973785371948401</c:v>
                </c:pt>
                <c:pt idx="67">
                  <c:v>0.22274296362850099</c:v>
                </c:pt>
                <c:pt idx="68">
                  <c:v>0.225200639648868</c:v>
                </c:pt>
                <c:pt idx="69">
                  <c:v>0.22976260936352699</c:v>
                </c:pt>
                <c:pt idx="70">
                  <c:v>0.23390607177018199</c:v>
                </c:pt>
                <c:pt idx="71">
                  <c:v>0.23986950209462099</c:v>
                </c:pt>
                <c:pt idx="72">
                  <c:v>0.24744079137685601</c:v>
                </c:pt>
                <c:pt idx="73">
                  <c:v>0.25768083507628903</c:v>
                </c:pt>
                <c:pt idx="74">
                  <c:v>0.268363814625798</c:v>
                </c:pt>
                <c:pt idx="75">
                  <c:v>0.27890805168014599</c:v>
                </c:pt>
                <c:pt idx="76">
                  <c:v>0.28856743081441599</c:v>
                </c:pt>
                <c:pt idx="77">
                  <c:v>0.29742352487524198</c:v>
                </c:pt>
                <c:pt idx="78">
                  <c:v>0.30484634230053098</c:v>
                </c:pt>
                <c:pt idx="79">
                  <c:v>0.31106441520158601</c:v>
                </c:pt>
                <c:pt idx="80">
                  <c:v>0.32014467610483499</c:v>
                </c:pt>
              </c:numCache>
            </c:numRef>
          </c:val>
          <c:smooth val="0"/>
        </c:ser>
        <c:ser>
          <c:idx val="26"/>
          <c:order val="26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Calculator'!$AG$17:$AG$97</c:f>
              <c:numCache>
                <c:formatCode>General</c:formatCode>
                <c:ptCount val="81"/>
                <c:pt idx="0">
                  <c:v>0.15518820548841999</c:v>
                </c:pt>
                <c:pt idx="1">
                  <c:v>0.16178614588940399</c:v>
                </c:pt>
                <c:pt idx="2">
                  <c:v>0.196345580177261</c:v>
                </c:pt>
                <c:pt idx="3">
                  <c:v>0.240179583103767</c:v>
                </c:pt>
                <c:pt idx="4">
                  <c:v>0.28140114138523298</c:v>
                </c:pt>
                <c:pt idx="5">
                  <c:v>0.30389810486410701</c:v>
                </c:pt>
                <c:pt idx="6">
                  <c:v>0.31507056774336301</c:v>
                </c:pt>
                <c:pt idx="7">
                  <c:v>0.31717242733579099</c:v>
                </c:pt>
                <c:pt idx="8">
                  <c:v>0.31737413942882797</c:v>
                </c:pt>
                <c:pt idx="9">
                  <c:v>0.31621289148320098</c:v>
                </c:pt>
                <c:pt idx="10">
                  <c:v>0.31444486778021102</c:v>
                </c:pt>
                <c:pt idx="11">
                  <c:v>0.31181824787760998</c:v>
                </c:pt>
                <c:pt idx="12">
                  <c:v>0.30889657775933599</c:v>
                </c:pt>
                <c:pt idx="13">
                  <c:v>0.30421749929338399</c:v>
                </c:pt>
                <c:pt idx="14">
                  <c:v>0.29843702618868101</c:v>
                </c:pt>
                <c:pt idx="15">
                  <c:v>0.29277259248048998</c:v>
                </c:pt>
                <c:pt idx="16">
                  <c:v>0.28460361212653201</c:v>
                </c:pt>
                <c:pt idx="17">
                  <c:v>0.27579216708681498</c:v>
                </c:pt>
                <c:pt idx="18">
                  <c:v>0.26629185534983901</c:v>
                </c:pt>
                <c:pt idx="19">
                  <c:v>0.25641136200976</c:v>
                </c:pt>
                <c:pt idx="20">
                  <c:v>0.24671457932507601</c:v>
                </c:pt>
                <c:pt idx="21">
                  <c:v>0.23694858795058599</c:v>
                </c:pt>
                <c:pt idx="22">
                  <c:v>0.227770349666019</c:v>
                </c:pt>
                <c:pt idx="23">
                  <c:v>0.21835839319804701</c:v>
                </c:pt>
                <c:pt idx="24">
                  <c:v>0.20990509417175701</c:v>
                </c:pt>
                <c:pt idx="25">
                  <c:v>0.200842383729473</c:v>
                </c:pt>
                <c:pt idx="26">
                  <c:v>0.193687478991655</c:v>
                </c:pt>
                <c:pt idx="27">
                  <c:v>0.18660194781754399</c:v>
                </c:pt>
                <c:pt idx="28">
                  <c:v>0.18005800308793901</c:v>
                </c:pt>
                <c:pt idx="29">
                  <c:v>0.17326076102799201</c:v>
                </c:pt>
                <c:pt idx="30">
                  <c:v>0.16764433440854801</c:v>
                </c:pt>
                <c:pt idx="31">
                  <c:v>0.16334863841338501</c:v>
                </c:pt>
                <c:pt idx="32">
                  <c:v>0.16081051289998299</c:v>
                </c:pt>
                <c:pt idx="33">
                  <c:v>0.15952503931811199</c:v>
                </c:pt>
                <c:pt idx="34">
                  <c:v>0.15958557378431501</c:v>
                </c:pt>
                <c:pt idx="35">
                  <c:v>0.15909302954981799</c:v>
                </c:pt>
                <c:pt idx="36">
                  <c:v>0.15783073146458201</c:v>
                </c:pt>
                <c:pt idx="37">
                  <c:v>0.15647711889363</c:v>
                </c:pt>
                <c:pt idx="38">
                  <c:v>0.157023070190807</c:v>
                </c:pt>
                <c:pt idx="39">
                  <c:v>0.16254556871457099</c:v>
                </c:pt>
                <c:pt idx="40">
                  <c:v>0.174191369323865</c:v>
                </c:pt>
                <c:pt idx="41">
                  <c:v>0.18728429226507701</c:v>
                </c:pt>
                <c:pt idx="42">
                  <c:v>0.19993589492274699</c:v>
                </c:pt>
                <c:pt idx="43">
                  <c:v>0.21432490861220899</c:v>
                </c:pt>
                <c:pt idx="44">
                  <c:v>0.23105146495262499</c:v>
                </c:pt>
                <c:pt idx="45">
                  <c:v>0.25111103751095498</c:v>
                </c:pt>
                <c:pt idx="46">
                  <c:v>0.27259345581841898</c:v>
                </c:pt>
                <c:pt idx="47">
                  <c:v>0.29106188451341702</c:v>
                </c:pt>
                <c:pt idx="48">
                  <c:v>0.30768630673041703</c:v>
                </c:pt>
                <c:pt idx="49">
                  <c:v>0.32057615085155999</c:v>
                </c:pt>
                <c:pt idx="50">
                  <c:v>0.32951275732454799</c:v>
                </c:pt>
                <c:pt idx="51">
                  <c:v>0.334529049266584</c:v>
                </c:pt>
                <c:pt idx="52">
                  <c:v>0.33926108570826802</c:v>
                </c:pt>
                <c:pt idx="53">
                  <c:v>0.34166445282097202</c:v>
                </c:pt>
                <c:pt idx="54">
                  <c:v>0.34460696887416897</c:v>
                </c:pt>
                <c:pt idx="55">
                  <c:v>0.34472528781154499</c:v>
                </c:pt>
                <c:pt idx="56">
                  <c:v>0.34594281891192702</c:v>
                </c:pt>
                <c:pt idx="57">
                  <c:v>0.34614456851032199</c:v>
                </c:pt>
                <c:pt idx="58">
                  <c:v>0.34504114345507098</c:v>
                </c:pt>
                <c:pt idx="59">
                  <c:v>0.34413037754283399</c:v>
                </c:pt>
                <c:pt idx="60">
                  <c:v>0.345269713233398</c:v>
                </c:pt>
                <c:pt idx="61">
                  <c:v>0.34504414549406198</c:v>
                </c:pt>
                <c:pt idx="62">
                  <c:v>0.34508203875756999</c:v>
                </c:pt>
                <c:pt idx="63">
                  <c:v>0.34405711160568297</c:v>
                </c:pt>
                <c:pt idx="64">
                  <c:v>0.34496499228285199</c:v>
                </c:pt>
                <c:pt idx="65">
                  <c:v>0.34276067799974202</c:v>
                </c:pt>
                <c:pt idx="66">
                  <c:v>0.34322768207778798</c:v>
                </c:pt>
                <c:pt idx="67">
                  <c:v>0.341281517418631</c:v>
                </c:pt>
                <c:pt idx="68">
                  <c:v>0.34194992921103301</c:v>
                </c:pt>
                <c:pt idx="69">
                  <c:v>0.34006746300686602</c:v>
                </c:pt>
                <c:pt idx="70">
                  <c:v>0.340862152557729</c:v>
                </c:pt>
                <c:pt idx="71">
                  <c:v>0.34056246119128702</c:v>
                </c:pt>
                <c:pt idx="72">
                  <c:v>0.33881218520373901</c:v>
                </c:pt>
                <c:pt idx="73">
                  <c:v>0.33823635392254803</c:v>
                </c:pt>
                <c:pt idx="74">
                  <c:v>0.33899277111944098</c:v>
                </c:pt>
                <c:pt idx="75">
                  <c:v>0.33629864382859698</c:v>
                </c:pt>
                <c:pt idx="76">
                  <c:v>0.33662697725664698</c:v>
                </c:pt>
                <c:pt idx="77">
                  <c:v>0.33587536241622901</c:v>
                </c:pt>
                <c:pt idx="78">
                  <c:v>0.33400091323386699</c:v>
                </c:pt>
                <c:pt idx="79">
                  <c:v>0.33339801319907197</c:v>
                </c:pt>
                <c:pt idx="80">
                  <c:v>0.33205616116748499</c:v>
                </c:pt>
              </c:numCache>
            </c:numRef>
          </c:val>
          <c:smooth val="0"/>
        </c:ser>
        <c:ser>
          <c:idx val="27"/>
          <c:order val="27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Calculator'!$AH$17:$AH$97</c:f>
              <c:numCache>
                <c:formatCode>General</c:formatCode>
                <c:ptCount val="81"/>
                <c:pt idx="0">
                  <c:v>0.138444500019379</c:v>
                </c:pt>
                <c:pt idx="1">
                  <c:v>0.144304190663265</c:v>
                </c:pt>
                <c:pt idx="2">
                  <c:v>0.15735699943111101</c:v>
                </c:pt>
                <c:pt idx="3">
                  <c:v>0.17978171758902001</c:v>
                </c:pt>
                <c:pt idx="4">
                  <c:v>0.19706143335405499</c:v>
                </c:pt>
                <c:pt idx="5">
                  <c:v>0.20564022991132599</c:v>
                </c:pt>
                <c:pt idx="6">
                  <c:v>0.207202235583127</c:v>
                </c:pt>
                <c:pt idx="7">
                  <c:v>0.20627575767428799</c:v>
                </c:pt>
                <c:pt idx="8">
                  <c:v>0.20348672635923901</c:v>
                </c:pt>
                <c:pt idx="9">
                  <c:v>0.20094477281001799</c:v>
                </c:pt>
                <c:pt idx="10">
                  <c:v>0.198702744874652</c:v>
                </c:pt>
                <c:pt idx="11">
                  <c:v>0.196823019140834</c:v>
                </c:pt>
                <c:pt idx="12">
                  <c:v>0.19672074160077399</c:v>
                </c:pt>
                <c:pt idx="13">
                  <c:v>0.194741023777975</c:v>
                </c:pt>
                <c:pt idx="14">
                  <c:v>0.19272555825120499</c:v>
                </c:pt>
                <c:pt idx="15">
                  <c:v>0.19040406394709899</c:v>
                </c:pt>
                <c:pt idx="16">
                  <c:v>0.188754202110787</c:v>
                </c:pt>
                <c:pt idx="17">
                  <c:v>0.187468207587212</c:v>
                </c:pt>
                <c:pt idx="18">
                  <c:v>0.185968218964153</c:v>
                </c:pt>
                <c:pt idx="19">
                  <c:v>0.18342099468959899</c:v>
                </c:pt>
                <c:pt idx="20">
                  <c:v>0.17914825141442101</c:v>
                </c:pt>
                <c:pt idx="21">
                  <c:v>0.173431057987877</c:v>
                </c:pt>
                <c:pt idx="22">
                  <c:v>0.16808891588791</c:v>
                </c:pt>
                <c:pt idx="23">
                  <c:v>0.16403312631627501</c:v>
                </c:pt>
                <c:pt idx="24">
                  <c:v>0.16129043810201199</c:v>
                </c:pt>
                <c:pt idx="25">
                  <c:v>0.1593865417941</c:v>
                </c:pt>
                <c:pt idx="26">
                  <c:v>0.156816096243513</c:v>
                </c:pt>
                <c:pt idx="27">
                  <c:v>0.15281144974664701</c:v>
                </c:pt>
                <c:pt idx="28">
                  <c:v>0.147452786982675</c:v>
                </c:pt>
                <c:pt idx="29">
                  <c:v>0.14278285755377901</c:v>
                </c:pt>
                <c:pt idx="30">
                  <c:v>0.139710879108008</c:v>
                </c:pt>
                <c:pt idx="31">
                  <c:v>0.138444500019379</c:v>
                </c:pt>
                <c:pt idx="32">
                  <c:v>0.13915480552706599</c:v>
                </c:pt>
                <c:pt idx="33">
                  <c:v>0.14174168908367399</c:v>
                </c:pt>
                <c:pt idx="34">
                  <c:v>0.145291473286012</c:v>
                </c:pt>
                <c:pt idx="35">
                  <c:v>0.148146779247463</c:v>
                </c:pt>
                <c:pt idx="36">
                  <c:v>0.14856029055064601</c:v>
                </c:pt>
                <c:pt idx="37">
                  <c:v>0.14838664625786799</c:v>
                </c:pt>
                <c:pt idx="38">
                  <c:v>0.150606102225642</c:v>
                </c:pt>
                <c:pt idx="39">
                  <c:v>0.159432560025111</c:v>
                </c:pt>
                <c:pt idx="40">
                  <c:v>0.17856294336202999</c:v>
                </c:pt>
                <c:pt idx="41">
                  <c:v>0.20861891762875401</c:v>
                </c:pt>
                <c:pt idx="42">
                  <c:v>0.244992744224036</c:v>
                </c:pt>
                <c:pt idx="43">
                  <c:v>0.28138366129909997</c:v>
                </c:pt>
                <c:pt idx="44">
                  <c:v>0.314717779302917</c:v>
                </c:pt>
                <c:pt idx="45">
                  <c:v>0.34113680548618802</c:v>
                </c:pt>
                <c:pt idx="46">
                  <c:v>0.36109785920082499</c:v>
                </c:pt>
                <c:pt idx="47">
                  <c:v>0.37579287106437398</c:v>
                </c:pt>
                <c:pt idx="48">
                  <c:v>0.38613153453636001</c:v>
                </c:pt>
                <c:pt idx="49">
                  <c:v>0.39265377623515801</c:v>
                </c:pt>
                <c:pt idx="50">
                  <c:v>0.39853535431792902</c:v>
                </c:pt>
                <c:pt idx="51">
                  <c:v>0.40108676485454398</c:v>
                </c:pt>
                <c:pt idx="52">
                  <c:v>0.40392484044932803</c:v>
                </c:pt>
                <c:pt idx="53">
                  <c:v>0.405637098216032</c:v>
                </c:pt>
                <c:pt idx="54">
                  <c:v>0.40521478750186102</c:v>
                </c:pt>
                <c:pt idx="55">
                  <c:v>0.40706868433002102</c:v>
                </c:pt>
                <c:pt idx="56">
                  <c:v>0.40649530242661402</c:v>
                </c:pt>
                <c:pt idx="57">
                  <c:v>0.40606858682202301</c:v>
                </c:pt>
                <c:pt idx="58">
                  <c:v>0.40666379033032102</c:v>
                </c:pt>
                <c:pt idx="59">
                  <c:v>0.40632308105832698</c:v>
                </c:pt>
                <c:pt idx="60">
                  <c:v>0.40644292478313399</c:v>
                </c:pt>
                <c:pt idx="61">
                  <c:v>0.40526018621004001</c:v>
                </c:pt>
                <c:pt idx="62">
                  <c:v>0.40546713172696203</c:v>
                </c:pt>
                <c:pt idx="63">
                  <c:v>0.40540413589325303</c:v>
                </c:pt>
                <c:pt idx="64">
                  <c:v>0.40485626260094798</c:v>
                </c:pt>
                <c:pt idx="65">
                  <c:v>0.40517809716208503</c:v>
                </c:pt>
                <c:pt idx="66">
                  <c:v>0.40451714557350399</c:v>
                </c:pt>
                <c:pt idx="67">
                  <c:v>0.40433830845865898</c:v>
                </c:pt>
                <c:pt idx="68">
                  <c:v>0.404669376909431</c:v>
                </c:pt>
                <c:pt idx="69">
                  <c:v>0.40368508003145398</c:v>
                </c:pt>
                <c:pt idx="70">
                  <c:v>0.40474584659923801</c:v>
                </c:pt>
                <c:pt idx="71">
                  <c:v>0.40444894577982698</c:v>
                </c:pt>
                <c:pt idx="72">
                  <c:v>0.40376371056889099</c:v>
                </c:pt>
                <c:pt idx="73">
                  <c:v>0.40345937961934297</c:v>
                </c:pt>
                <c:pt idx="74">
                  <c:v>0.40386286792182402</c:v>
                </c:pt>
                <c:pt idx="75">
                  <c:v>0.40345889514421901</c:v>
                </c:pt>
                <c:pt idx="76">
                  <c:v>0.40468994778464601</c:v>
                </c:pt>
                <c:pt idx="77">
                  <c:v>0.40399543470142302</c:v>
                </c:pt>
                <c:pt idx="78">
                  <c:v>0.401686678908241</c:v>
                </c:pt>
                <c:pt idx="79">
                  <c:v>0.403566199903934</c:v>
                </c:pt>
                <c:pt idx="80">
                  <c:v>0.40346813185323099</c:v>
                </c:pt>
              </c:numCache>
            </c:numRef>
          </c:val>
          <c:smooth val="0"/>
        </c:ser>
        <c:ser>
          <c:idx val="28"/>
          <c:order val="28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Calculator'!$AI$17:$AI$97</c:f>
              <c:numCache>
                <c:formatCode>General</c:formatCode>
                <c:ptCount val="81"/>
                <c:pt idx="0">
                  <c:v>0.11168289901169901</c:v>
                </c:pt>
                <c:pt idx="1">
                  <c:v>0.11331618667573699</c:v>
                </c:pt>
                <c:pt idx="2">
                  <c:v>0.12063670651552801</c:v>
                </c:pt>
                <c:pt idx="3">
                  <c:v>0.12769112473902999</c:v>
                </c:pt>
                <c:pt idx="4">
                  <c:v>0.13061624603527999</c:v>
                </c:pt>
                <c:pt idx="5">
                  <c:v>0.131402388565421</c:v>
                </c:pt>
                <c:pt idx="6">
                  <c:v>0.13090448337764099</c:v>
                </c:pt>
                <c:pt idx="7">
                  <c:v>0.12930107849206299</c:v>
                </c:pt>
                <c:pt idx="8">
                  <c:v>0.12791086314359801</c:v>
                </c:pt>
                <c:pt idx="9">
                  <c:v>0.126654699302687</c:v>
                </c:pt>
                <c:pt idx="10">
                  <c:v>0.12566224290031999</c:v>
                </c:pt>
                <c:pt idx="11">
                  <c:v>0.125185376219731</c:v>
                </c:pt>
                <c:pt idx="12">
                  <c:v>0.124795019042931</c:v>
                </c:pt>
                <c:pt idx="13">
                  <c:v>0.12402800056067401</c:v>
                </c:pt>
                <c:pt idx="14">
                  <c:v>0.12359120700418801</c:v>
                </c:pt>
                <c:pt idx="15">
                  <c:v>0.123052963380125</c:v>
                </c:pt>
                <c:pt idx="16">
                  <c:v>0.12279150570602899</c:v>
                </c:pt>
                <c:pt idx="17">
                  <c:v>0.12273841888470099</c:v>
                </c:pt>
                <c:pt idx="18">
                  <c:v>0.122538065573291</c:v>
                </c:pt>
                <c:pt idx="19">
                  <c:v>0.121866696691943</c:v>
                </c:pt>
                <c:pt idx="20">
                  <c:v>0.120542986711087</c:v>
                </c:pt>
                <c:pt idx="21">
                  <c:v>0.11908171195688599</c:v>
                </c:pt>
                <c:pt idx="22">
                  <c:v>0.117657983027151</c:v>
                </c:pt>
                <c:pt idx="23">
                  <c:v>0.117025077819711</c:v>
                </c:pt>
                <c:pt idx="24">
                  <c:v>0.116348491011266</c:v>
                </c:pt>
                <c:pt idx="25">
                  <c:v>0.11592052079210401</c:v>
                </c:pt>
                <c:pt idx="26">
                  <c:v>0.115518401122013</c:v>
                </c:pt>
                <c:pt idx="27">
                  <c:v>0.114525134806472</c:v>
                </c:pt>
                <c:pt idx="28">
                  <c:v>0.1132046162245</c:v>
                </c:pt>
                <c:pt idx="29">
                  <c:v>0.112475074142288</c:v>
                </c:pt>
                <c:pt idx="30">
                  <c:v>0.11272791177708499</c:v>
                </c:pt>
                <c:pt idx="31">
                  <c:v>0.11380941939273399</c:v>
                </c:pt>
                <c:pt idx="32">
                  <c:v>0.116570108965753</c:v>
                </c:pt>
                <c:pt idx="33">
                  <c:v>0.121261721768227</c:v>
                </c:pt>
                <c:pt idx="34">
                  <c:v>0.13054378294909599</c:v>
                </c:pt>
                <c:pt idx="35">
                  <c:v>0.14514539653966499</c:v>
                </c:pt>
                <c:pt idx="36">
                  <c:v>0.16573296341194799</c:v>
                </c:pt>
                <c:pt idx="37">
                  <c:v>0.18696457025771401</c:v>
                </c:pt>
                <c:pt idx="38">
                  <c:v>0.205772363420413</c:v>
                </c:pt>
                <c:pt idx="39">
                  <c:v>0.22639752047567999</c:v>
                </c:pt>
                <c:pt idx="40">
                  <c:v>0.253380015785868</c:v>
                </c:pt>
                <c:pt idx="41">
                  <c:v>0.283630553485827</c:v>
                </c:pt>
                <c:pt idx="42">
                  <c:v>0.30971143753367603</c:v>
                </c:pt>
                <c:pt idx="43">
                  <c:v>0.33003959709275899</c:v>
                </c:pt>
                <c:pt idx="44">
                  <c:v>0.34358032293823798</c:v>
                </c:pt>
                <c:pt idx="45">
                  <c:v>0.35265525125706099</c:v>
                </c:pt>
                <c:pt idx="46">
                  <c:v>0.356993572303486</c:v>
                </c:pt>
                <c:pt idx="47">
                  <c:v>0.35945087092249001</c:v>
                </c:pt>
                <c:pt idx="48">
                  <c:v>0.36181123549225602</c:v>
                </c:pt>
                <c:pt idx="49">
                  <c:v>0.361352010174323</c:v>
                </c:pt>
                <c:pt idx="50">
                  <c:v>0.36092927840746503</c:v>
                </c:pt>
                <c:pt idx="51">
                  <c:v>0.36050123336064199</c:v>
                </c:pt>
                <c:pt idx="52">
                  <c:v>0.36152681186413899</c:v>
                </c:pt>
                <c:pt idx="53">
                  <c:v>0.36061416117477102</c:v>
                </c:pt>
                <c:pt idx="54">
                  <c:v>0.361246214919555</c:v>
                </c:pt>
                <c:pt idx="55">
                  <c:v>0.36008770433206599</c:v>
                </c:pt>
                <c:pt idx="56">
                  <c:v>0.36011713029359799</c:v>
                </c:pt>
                <c:pt idx="57">
                  <c:v>0.36021370775154898</c:v>
                </c:pt>
                <c:pt idx="58">
                  <c:v>0.35984693449845301</c:v>
                </c:pt>
                <c:pt idx="59">
                  <c:v>0.358516883268089</c:v>
                </c:pt>
                <c:pt idx="60">
                  <c:v>0.35862308149087302</c:v>
                </c:pt>
                <c:pt idx="61">
                  <c:v>0.35872286519789598</c:v>
                </c:pt>
                <c:pt idx="62">
                  <c:v>0.35838048043100801</c:v>
                </c:pt>
                <c:pt idx="63">
                  <c:v>0.35852118547794698</c:v>
                </c:pt>
                <c:pt idx="64">
                  <c:v>0.35810296801713098</c:v>
                </c:pt>
                <c:pt idx="65">
                  <c:v>0.35782268969400899</c:v>
                </c:pt>
                <c:pt idx="66">
                  <c:v>0.35711981925540898</c:v>
                </c:pt>
                <c:pt idx="67">
                  <c:v>0.356882620873056</c:v>
                </c:pt>
                <c:pt idx="68">
                  <c:v>0.35683008283217599</c:v>
                </c:pt>
                <c:pt idx="69">
                  <c:v>0.35725355939180498</c:v>
                </c:pt>
                <c:pt idx="70">
                  <c:v>0.35683765618290098</c:v>
                </c:pt>
                <c:pt idx="71">
                  <c:v>0.357168222947573</c:v>
                </c:pt>
                <c:pt idx="72">
                  <c:v>0.35625744088076999</c:v>
                </c:pt>
                <c:pt idx="73">
                  <c:v>0.35609785133281302</c:v>
                </c:pt>
                <c:pt idx="74">
                  <c:v>0.35564361353407498</c:v>
                </c:pt>
                <c:pt idx="75">
                  <c:v>0.35543044665535301</c:v>
                </c:pt>
                <c:pt idx="76">
                  <c:v>0.35535234988709202</c:v>
                </c:pt>
                <c:pt idx="77">
                  <c:v>0.35624760069593497</c:v>
                </c:pt>
                <c:pt idx="78">
                  <c:v>0.35383051982742802</c:v>
                </c:pt>
                <c:pt idx="79">
                  <c:v>0.35462082526098798</c:v>
                </c:pt>
                <c:pt idx="80">
                  <c:v>0.35547434412245199</c:v>
                </c:pt>
              </c:numCache>
            </c:numRef>
          </c:val>
          <c:smooth val="0"/>
        </c:ser>
        <c:ser>
          <c:idx val="29"/>
          <c:order val="29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Calculator'!$AJ$17:$AJ$97</c:f>
              <c:numCache>
                <c:formatCode>General</c:formatCode>
                <c:ptCount val="81"/>
                <c:pt idx="0">
                  <c:v>6.5309612312478102E-2</c:v>
                </c:pt>
                <c:pt idx="1">
                  <c:v>6.5333348836413896E-2</c:v>
                </c:pt>
                <c:pt idx="2">
                  <c:v>6.5357085360349704E-2</c:v>
                </c:pt>
                <c:pt idx="3">
                  <c:v>6.5380821884285498E-2</c:v>
                </c:pt>
                <c:pt idx="4">
                  <c:v>6.5404558408221306E-2</c:v>
                </c:pt>
                <c:pt idx="5">
                  <c:v>6.5387885468325996E-2</c:v>
                </c:pt>
                <c:pt idx="6">
                  <c:v>6.5360542796607801E-2</c:v>
                </c:pt>
                <c:pt idx="7">
                  <c:v>6.5324612756686606E-2</c:v>
                </c:pt>
                <c:pt idx="8">
                  <c:v>6.5346111691913594E-2</c:v>
                </c:pt>
                <c:pt idx="9">
                  <c:v>6.54285791147695E-2</c:v>
                </c:pt>
                <c:pt idx="10">
                  <c:v>6.5665639058947303E-2</c:v>
                </c:pt>
                <c:pt idx="11">
                  <c:v>6.5691515227988398E-2</c:v>
                </c:pt>
                <c:pt idx="12">
                  <c:v>6.5961743759345007E-2</c:v>
                </c:pt>
                <c:pt idx="13">
                  <c:v>6.6164170221904295E-2</c:v>
                </c:pt>
                <c:pt idx="14">
                  <c:v>6.6428686531397094E-2</c:v>
                </c:pt>
                <c:pt idx="15">
                  <c:v>6.6670788183544993E-2</c:v>
                </c:pt>
                <c:pt idx="16">
                  <c:v>6.7085531393441603E-2</c:v>
                </c:pt>
                <c:pt idx="17">
                  <c:v>6.7205546513901898E-2</c:v>
                </c:pt>
                <c:pt idx="18">
                  <c:v>6.7309301725493806E-2</c:v>
                </c:pt>
                <c:pt idx="19">
                  <c:v>6.7572524659360297E-2</c:v>
                </c:pt>
                <c:pt idx="20">
                  <c:v>6.7646648886157706E-2</c:v>
                </c:pt>
                <c:pt idx="21">
                  <c:v>6.8283219946507295E-2</c:v>
                </c:pt>
                <c:pt idx="22">
                  <c:v>6.9019807170873304E-2</c:v>
                </c:pt>
                <c:pt idx="23">
                  <c:v>6.9947122661009706E-2</c:v>
                </c:pt>
                <c:pt idx="24">
                  <c:v>7.1767279426495398E-2</c:v>
                </c:pt>
                <c:pt idx="25">
                  <c:v>7.5780995566398404E-2</c:v>
                </c:pt>
                <c:pt idx="26">
                  <c:v>8.4421794394422794E-2</c:v>
                </c:pt>
                <c:pt idx="27">
                  <c:v>9.7983323426572705E-2</c:v>
                </c:pt>
                <c:pt idx="28">
                  <c:v>0.11302327365836699</c:v>
                </c:pt>
                <c:pt idx="29">
                  <c:v>0.12485608421972</c:v>
                </c:pt>
                <c:pt idx="30">
                  <c:v>0.13170264463803399</c:v>
                </c:pt>
                <c:pt idx="31">
                  <c:v>0.13584677125295599</c:v>
                </c:pt>
                <c:pt idx="32">
                  <c:v>0.14061977048713301</c:v>
                </c:pt>
                <c:pt idx="33">
                  <c:v>0.14925650337888</c:v>
                </c:pt>
                <c:pt idx="34">
                  <c:v>0.16498145416694099</c:v>
                </c:pt>
                <c:pt idx="35">
                  <c:v>0.18785431740876599</c:v>
                </c:pt>
                <c:pt idx="36">
                  <c:v>0.214884334381889</c:v>
                </c:pt>
                <c:pt idx="37">
                  <c:v>0.23975593704110101</c:v>
                </c:pt>
                <c:pt idx="38">
                  <c:v>0.257689181686378</c:v>
                </c:pt>
                <c:pt idx="39">
                  <c:v>0.26946761948180398</c:v>
                </c:pt>
                <c:pt idx="40">
                  <c:v>0.27733352602797801</c:v>
                </c:pt>
                <c:pt idx="41">
                  <c:v>0.28246048749014702</c:v>
                </c:pt>
                <c:pt idx="42">
                  <c:v>0.28653954900422401</c:v>
                </c:pt>
                <c:pt idx="43">
                  <c:v>0.29024100311316797</c:v>
                </c:pt>
                <c:pt idx="44">
                  <c:v>0.29209238804618998</c:v>
                </c:pt>
                <c:pt idx="45">
                  <c:v>0.29402731785706798</c:v>
                </c:pt>
                <c:pt idx="46">
                  <c:v>0.29607895853147398</c:v>
                </c:pt>
                <c:pt idx="47">
                  <c:v>0.29707550218236201</c:v>
                </c:pt>
                <c:pt idx="48">
                  <c:v>0.29766649008556401</c:v>
                </c:pt>
                <c:pt idx="49">
                  <c:v>0.29874770940620898</c:v>
                </c:pt>
                <c:pt idx="50">
                  <c:v>0.30042400559361399</c:v>
                </c:pt>
                <c:pt idx="51">
                  <c:v>0.30080018078909299</c:v>
                </c:pt>
                <c:pt idx="52">
                  <c:v>0.30123940494554902</c:v>
                </c:pt>
                <c:pt idx="53">
                  <c:v>0.302620435612383</c:v>
                </c:pt>
                <c:pt idx="54">
                  <c:v>0.30323655075934902</c:v>
                </c:pt>
                <c:pt idx="55">
                  <c:v>0.303466404365276</c:v>
                </c:pt>
                <c:pt idx="56">
                  <c:v>0.30486079175145298</c:v>
                </c:pt>
                <c:pt idx="57">
                  <c:v>0.30555489974897299</c:v>
                </c:pt>
                <c:pt idx="58">
                  <c:v>0.30520137112766699</c:v>
                </c:pt>
                <c:pt idx="59">
                  <c:v>0.30672256776239698</c:v>
                </c:pt>
                <c:pt idx="60">
                  <c:v>0.30716742971730998</c:v>
                </c:pt>
                <c:pt idx="61">
                  <c:v>0.30804821608102101</c:v>
                </c:pt>
                <c:pt idx="62">
                  <c:v>0.30922718143499101</c:v>
                </c:pt>
                <c:pt idx="63">
                  <c:v>0.30918669581944103</c:v>
                </c:pt>
                <c:pt idx="64">
                  <c:v>0.30911809456513101</c:v>
                </c:pt>
                <c:pt idx="65">
                  <c:v>0.30909573430210902</c:v>
                </c:pt>
                <c:pt idx="66">
                  <c:v>0.30912880916360103</c:v>
                </c:pt>
                <c:pt idx="67">
                  <c:v>0.30912789610618002</c:v>
                </c:pt>
                <c:pt idx="68">
                  <c:v>0.30910174901459397</c:v>
                </c:pt>
                <c:pt idx="69">
                  <c:v>0.30911639656148199</c:v>
                </c:pt>
                <c:pt idx="70">
                  <c:v>0.30927139594995401</c:v>
                </c:pt>
                <c:pt idx="71">
                  <c:v>0.30925953262638101</c:v>
                </c:pt>
                <c:pt idx="72">
                  <c:v>0.30907283343276198</c:v>
                </c:pt>
                <c:pt idx="73">
                  <c:v>0.30910551600587099</c:v>
                </c:pt>
                <c:pt idx="74">
                  <c:v>0.30903625806281199</c:v>
                </c:pt>
                <c:pt idx="75">
                  <c:v>0.30906970764155201</c:v>
                </c:pt>
                <c:pt idx="76">
                  <c:v>0.30909370060734997</c:v>
                </c:pt>
                <c:pt idx="77">
                  <c:v>0.30905953817793402</c:v>
                </c:pt>
                <c:pt idx="78">
                  <c:v>0.30903765660170301</c:v>
                </c:pt>
                <c:pt idx="79">
                  <c:v>0.30897163389684401</c:v>
                </c:pt>
                <c:pt idx="80">
                  <c:v>0.30886420963077599</c:v>
                </c:pt>
              </c:numCache>
            </c:numRef>
          </c:val>
          <c:smooth val="0"/>
        </c:ser>
        <c:ser>
          <c:idx val="30"/>
          <c:order val="30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Calculator'!$AK$17:$AK$97</c:f>
              <c:numCache>
                <c:formatCode>General</c:formatCode>
                <c:ptCount val="81"/>
                <c:pt idx="0">
                  <c:v>3.6687136881949897E-2</c:v>
                </c:pt>
                <c:pt idx="1">
                  <c:v>3.6918751819887699E-2</c:v>
                </c:pt>
                <c:pt idx="2">
                  <c:v>3.7150366757825397E-2</c:v>
                </c:pt>
                <c:pt idx="3">
                  <c:v>3.7381981695763199E-2</c:v>
                </c:pt>
                <c:pt idx="4">
                  <c:v>3.7613596633700903E-2</c:v>
                </c:pt>
                <c:pt idx="5">
                  <c:v>3.8698151075440002E-2</c:v>
                </c:pt>
                <c:pt idx="6">
                  <c:v>3.8394520085394603E-2</c:v>
                </c:pt>
                <c:pt idx="7">
                  <c:v>3.7985442882591897E-2</c:v>
                </c:pt>
                <c:pt idx="8">
                  <c:v>3.7718608697914803E-2</c:v>
                </c:pt>
                <c:pt idx="9">
                  <c:v>3.7189349177840898E-2</c:v>
                </c:pt>
                <c:pt idx="10">
                  <c:v>3.6843513196908997E-2</c:v>
                </c:pt>
                <c:pt idx="11">
                  <c:v>3.6726778688676701E-2</c:v>
                </c:pt>
                <c:pt idx="12">
                  <c:v>3.6957277782446202E-2</c:v>
                </c:pt>
                <c:pt idx="13">
                  <c:v>3.6981481151642001E-2</c:v>
                </c:pt>
                <c:pt idx="14">
                  <c:v>3.73303141478009E-2</c:v>
                </c:pt>
                <c:pt idx="15">
                  <c:v>3.7796685153917702E-2</c:v>
                </c:pt>
                <c:pt idx="16">
                  <c:v>3.8490003968551803E-2</c:v>
                </c:pt>
                <c:pt idx="17">
                  <c:v>3.9608566824621001E-2</c:v>
                </c:pt>
                <c:pt idx="18">
                  <c:v>4.1676438954599097E-2</c:v>
                </c:pt>
                <c:pt idx="19">
                  <c:v>4.5071414189877201E-2</c:v>
                </c:pt>
                <c:pt idx="20">
                  <c:v>5.0555551290956798E-2</c:v>
                </c:pt>
                <c:pt idx="21">
                  <c:v>5.9292927074262397E-2</c:v>
                </c:pt>
                <c:pt idx="22">
                  <c:v>7.2059192472618702E-2</c:v>
                </c:pt>
                <c:pt idx="23">
                  <c:v>8.9196778562764201E-2</c:v>
                </c:pt>
                <c:pt idx="24">
                  <c:v>0.110458297524447</c:v>
                </c:pt>
                <c:pt idx="25">
                  <c:v>0.13297483570795501</c:v>
                </c:pt>
                <c:pt idx="26">
                  <c:v>0.15458253293936999</c:v>
                </c:pt>
                <c:pt idx="27">
                  <c:v>0.17285208811421501</c:v>
                </c:pt>
                <c:pt idx="28">
                  <c:v>0.186342274668684</c:v>
                </c:pt>
                <c:pt idx="29">
                  <c:v>0.19451659105535199</c:v>
                </c:pt>
                <c:pt idx="30">
                  <c:v>0.19995202562922501</c:v>
                </c:pt>
                <c:pt idx="31">
                  <c:v>0.20333069537870399</c:v>
                </c:pt>
                <c:pt idx="32">
                  <c:v>0.20562723665254201</c:v>
                </c:pt>
                <c:pt idx="33">
                  <c:v>0.20739383452224699</c:v>
                </c:pt>
                <c:pt idx="34">
                  <c:v>0.20950366300159501</c:v>
                </c:pt>
                <c:pt idx="35">
                  <c:v>0.21204708604486799</c:v>
                </c:pt>
                <c:pt idx="36">
                  <c:v>0.21550877320308301</c:v>
                </c:pt>
                <c:pt idx="37">
                  <c:v>0.218099413695612</c:v>
                </c:pt>
                <c:pt idx="38">
                  <c:v>0.221081116072462</c:v>
                </c:pt>
                <c:pt idx="39">
                  <c:v>0.222321725809141</c:v>
                </c:pt>
                <c:pt idx="40">
                  <c:v>0.223913581109492</c:v>
                </c:pt>
                <c:pt idx="41">
                  <c:v>0.22480398744417099</c:v>
                </c:pt>
                <c:pt idx="42">
                  <c:v>0.22592984964257801</c:v>
                </c:pt>
                <c:pt idx="43">
                  <c:v>0.22575651277057501</c:v>
                </c:pt>
                <c:pt idx="44">
                  <c:v>0.226408497733045</c:v>
                </c:pt>
                <c:pt idx="45">
                  <c:v>0.227259367763087</c:v>
                </c:pt>
                <c:pt idx="46">
                  <c:v>0.227114355135798</c:v>
                </c:pt>
                <c:pt idx="47">
                  <c:v>0.22762857919107601</c:v>
                </c:pt>
                <c:pt idx="48">
                  <c:v>0.228056199705753</c:v>
                </c:pt>
                <c:pt idx="49">
                  <c:v>0.228281039214074</c:v>
                </c:pt>
                <c:pt idx="50">
                  <c:v>0.228829883232883</c:v>
                </c:pt>
                <c:pt idx="51">
                  <c:v>0.228276333483206</c:v>
                </c:pt>
                <c:pt idx="52">
                  <c:v>0.22944259412090301</c:v>
                </c:pt>
                <c:pt idx="53">
                  <c:v>0.22893060759049799</c:v>
                </c:pt>
                <c:pt idx="54">
                  <c:v>0.22867458277882399</c:v>
                </c:pt>
                <c:pt idx="55">
                  <c:v>0.22997032532869299</c:v>
                </c:pt>
                <c:pt idx="56">
                  <c:v>0.230019171506267</c:v>
                </c:pt>
                <c:pt idx="57">
                  <c:v>0.23088649205933501</c:v>
                </c:pt>
                <c:pt idx="58">
                  <c:v>0.23098486485293901</c:v>
                </c:pt>
                <c:pt idx="59">
                  <c:v>0.23140642813544601</c:v>
                </c:pt>
                <c:pt idx="60">
                  <c:v>0.23194641531108001</c:v>
                </c:pt>
                <c:pt idx="61">
                  <c:v>0.23205684681310099</c:v>
                </c:pt>
                <c:pt idx="62">
                  <c:v>0.23282952419976299</c:v>
                </c:pt>
                <c:pt idx="63">
                  <c:v>0.23277248870403899</c:v>
                </c:pt>
                <c:pt idx="64">
                  <c:v>0.23261538994713499</c:v>
                </c:pt>
                <c:pt idx="65">
                  <c:v>0.23272568870653401</c:v>
                </c:pt>
                <c:pt idx="66">
                  <c:v>0.23265662279094501</c:v>
                </c:pt>
                <c:pt idx="67">
                  <c:v>0.232719004656362</c:v>
                </c:pt>
                <c:pt idx="68">
                  <c:v>0.23278729711322399</c:v>
                </c:pt>
                <c:pt idx="69">
                  <c:v>0.23271110728479499</c:v>
                </c:pt>
                <c:pt idx="70">
                  <c:v>0.23275923724147601</c:v>
                </c:pt>
                <c:pt idx="71">
                  <c:v>0.23273597439398799</c:v>
                </c:pt>
                <c:pt idx="72">
                  <c:v>0.232804559664127</c:v>
                </c:pt>
                <c:pt idx="73">
                  <c:v>0.23258276609863601</c:v>
                </c:pt>
                <c:pt idx="74">
                  <c:v>0.23261384468365001</c:v>
                </c:pt>
                <c:pt idx="75">
                  <c:v>0.23258368505858801</c:v>
                </c:pt>
                <c:pt idx="76">
                  <c:v>0.232651840771124</c:v>
                </c:pt>
                <c:pt idx="77">
                  <c:v>0.23279569288520699</c:v>
                </c:pt>
                <c:pt idx="78">
                  <c:v>0.23268934468187999</c:v>
                </c:pt>
                <c:pt idx="79">
                  <c:v>0.232615634828155</c:v>
                </c:pt>
                <c:pt idx="80">
                  <c:v>0.232806707839434</c:v>
                </c:pt>
              </c:numCache>
            </c:numRef>
          </c:val>
          <c:smooth val="0"/>
        </c:ser>
        <c:ser>
          <c:idx val="31"/>
          <c:order val="31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Calculator'!$AL$17:$AL$97</c:f>
              <c:numCache>
                <c:formatCode>General</c:formatCode>
                <c:ptCount val="81"/>
                <c:pt idx="0">
                  <c:v>0.120820183348204</c:v>
                </c:pt>
                <c:pt idx="1">
                  <c:v>0.12780113281790401</c:v>
                </c:pt>
                <c:pt idx="2">
                  <c:v>0.13478208228760299</c:v>
                </c:pt>
                <c:pt idx="3">
                  <c:v>0.16546127029680099</c:v>
                </c:pt>
                <c:pt idx="4">
                  <c:v>0.20339450653112501</c:v>
                </c:pt>
                <c:pt idx="5">
                  <c:v>0.24150540958847699</c:v>
                </c:pt>
                <c:pt idx="6">
                  <c:v>0.27112221588283703</c:v>
                </c:pt>
                <c:pt idx="7">
                  <c:v>0.28511075687065501</c:v>
                </c:pt>
                <c:pt idx="8">
                  <c:v>0.28992585247688202</c:v>
                </c:pt>
                <c:pt idx="9">
                  <c:v>0.30306765461103102</c:v>
                </c:pt>
                <c:pt idx="10">
                  <c:v>0.30677160487423799</c:v>
                </c:pt>
                <c:pt idx="11">
                  <c:v>0.31704133479984897</c:v>
                </c:pt>
                <c:pt idx="12">
                  <c:v>0.331885450811923</c:v>
                </c:pt>
                <c:pt idx="13">
                  <c:v>0.34395649015680102</c:v>
                </c:pt>
                <c:pt idx="14">
                  <c:v>0.35166436233433002</c:v>
                </c:pt>
                <c:pt idx="15">
                  <c:v>0.35591467636698598</c:v>
                </c:pt>
                <c:pt idx="16">
                  <c:v>0.35911718123174602</c:v>
                </c:pt>
                <c:pt idx="17">
                  <c:v>0.36117554703390897</c:v>
                </c:pt>
                <c:pt idx="18">
                  <c:v>0.36073735077714703</c:v>
                </c:pt>
                <c:pt idx="19">
                  <c:v>0.35925096260795703</c:v>
                </c:pt>
                <c:pt idx="20">
                  <c:v>0.35470965544034899</c:v>
                </c:pt>
                <c:pt idx="21">
                  <c:v>0.34924623300311203</c:v>
                </c:pt>
                <c:pt idx="22">
                  <c:v>0.34325252031970999</c:v>
                </c:pt>
                <c:pt idx="23">
                  <c:v>0.33572010575220101</c:v>
                </c:pt>
                <c:pt idx="24">
                  <c:v>0.326628063495291</c:v>
                </c:pt>
                <c:pt idx="25">
                  <c:v>0.31619329366833299</c:v>
                </c:pt>
                <c:pt idx="26">
                  <c:v>0.30407022230325098</c:v>
                </c:pt>
                <c:pt idx="27">
                  <c:v>0.29144628802230799</c:v>
                </c:pt>
                <c:pt idx="28">
                  <c:v>0.27758545080485098</c:v>
                </c:pt>
                <c:pt idx="29">
                  <c:v>0.26252795790810801</c:v>
                </c:pt>
                <c:pt idx="30">
                  <c:v>0.24847288436121201</c:v>
                </c:pt>
                <c:pt idx="31">
                  <c:v>0.23305689400094601</c:v>
                </c:pt>
                <c:pt idx="32">
                  <c:v>0.21929976798190701</c:v>
                </c:pt>
                <c:pt idx="33">
                  <c:v>0.205318909859528</c:v>
                </c:pt>
                <c:pt idx="34">
                  <c:v>0.19159805488144599</c:v>
                </c:pt>
                <c:pt idx="35">
                  <c:v>0.178504550399189</c:v>
                </c:pt>
                <c:pt idx="36">
                  <c:v>0.16658322858161601</c:v>
                </c:pt>
                <c:pt idx="37">
                  <c:v>0.15646459786255101</c:v>
                </c:pt>
                <c:pt idx="38">
                  <c:v>0.14862422638376299</c:v>
                </c:pt>
                <c:pt idx="39">
                  <c:v>0.142711296611372</c:v>
                </c:pt>
                <c:pt idx="40">
                  <c:v>0.13827464754909799</c:v>
                </c:pt>
                <c:pt idx="41">
                  <c:v>0.134920072820819</c:v>
                </c:pt>
                <c:pt idx="42">
                  <c:v>0.131994975406906</c:v>
                </c:pt>
                <c:pt idx="43">
                  <c:v>0.12925595796806999</c:v>
                </c:pt>
                <c:pt idx="44">
                  <c:v>0.12644019559626099</c:v>
                </c:pt>
                <c:pt idx="45">
                  <c:v>0.124120650936872</c:v>
                </c:pt>
                <c:pt idx="46">
                  <c:v>0.12239783678432201</c:v>
                </c:pt>
                <c:pt idx="47">
                  <c:v>0.121316553728986</c:v>
                </c:pt>
                <c:pt idx="48">
                  <c:v>0.120924668426448</c:v>
                </c:pt>
                <c:pt idx="49">
                  <c:v>0.121184631483138</c:v>
                </c:pt>
                <c:pt idx="50">
                  <c:v>0.121755345492204</c:v>
                </c:pt>
                <c:pt idx="51">
                  <c:v>0.122251815194845</c:v>
                </c:pt>
                <c:pt idx="52">
                  <c:v>0.12328218874678699</c:v>
                </c:pt>
                <c:pt idx="53">
                  <c:v>0.12463335534795</c:v>
                </c:pt>
                <c:pt idx="54">
                  <c:v>0.12595145870854599</c:v>
                </c:pt>
                <c:pt idx="55">
                  <c:v>0.127798059842234</c:v>
                </c:pt>
                <c:pt idx="56">
                  <c:v>0.129511576938902</c:v>
                </c:pt>
                <c:pt idx="57">
                  <c:v>0.13023177772887601</c:v>
                </c:pt>
                <c:pt idx="58">
                  <c:v>0.12964554826933</c:v>
                </c:pt>
                <c:pt idx="59">
                  <c:v>0.12888774889649901</c:v>
                </c:pt>
                <c:pt idx="60">
                  <c:v>0.12697822849927301</c:v>
                </c:pt>
                <c:pt idx="61">
                  <c:v>0.12519244259032999</c:v>
                </c:pt>
                <c:pt idx="62">
                  <c:v>0.123350536891566</c:v>
                </c:pt>
                <c:pt idx="63">
                  <c:v>0.12168714976393701</c:v>
                </c:pt>
                <c:pt idx="64">
                  <c:v>0.120247759314085</c:v>
                </c:pt>
                <c:pt idx="65">
                  <c:v>0.118830877745882</c:v>
                </c:pt>
                <c:pt idx="66">
                  <c:v>0.118279604805743</c:v>
                </c:pt>
                <c:pt idx="67">
                  <c:v>0.119307366775161</c:v>
                </c:pt>
                <c:pt idx="68">
                  <c:v>0.12145598740675</c:v>
                </c:pt>
                <c:pt idx="69">
                  <c:v>0.124571299105945</c:v>
                </c:pt>
                <c:pt idx="70">
                  <c:v>0.12871257151269699</c:v>
                </c:pt>
                <c:pt idx="71">
                  <c:v>0.134580223061706</c:v>
                </c:pt>
                <c:pt idx="72">
                  <c:v>0.144001668400174</c:v>
                </c:pt>
                <c:pt idx="73">
                  <c:v>0.157370407977934</c:v>
                </c:pt>
                <c:pt idx="74">
                  <c:v>0.17395218547529101</c:v>
                </c:pt>
                <c:pt idx="75">
                  <c:v>0.194011187658505</c:v>
                </c:pt>
                <c:pt idx="76">
                  <c:v>0.21499012414427299</c:v>
                </c:pt>
                <c:pt idx="77">
                  <c:v>0.234689372147557</c:v>
                </c:pt>
                <c:pt idx="78">
                  <c:v>0.250753448168615</c:v>
                </c:pt>
                <c:pt idx="79">
                  <c:v>0.26452741973648197</c:v>
                </c:pt>
                <c:pt idx="80">
                  <c:v>0.27728023034580401</c:v>
                </c:pt>
              </c:numCache>
            </c:numRef>
          </c:val>
          <c:smooth val="0"/>
        </c:ser>
        <c:ser>
          <c:idx val="32"/>
          <c:order val="32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Calculator'!$AM$17:$AM$97</c:f>
              <c:numCache>
                <c:formatCode>General</c:formatCode>
                <c:ptCount val="81"/>
                <c:pt idx="0">
                  <c:v>7.6434382678756699E-2</c:v>
                </c:pt>
                <c:pt idx="1">
                  <c:v>8.3315587269754798E-2</c:v>
                </c:pt>
                <c:pt idx="2">
                  <c:v>0.111002011064449</c:v>
                </c:pt>
                <c:pt idx="3">
                  <c:v>0.14350983214344101</c:v>
                </c:pt>
                <c:pt idx="4">
                  <c:v>0.174238998562492</c:v>
                </c:pt>
                <c:pt idx="5">
                  <c:v>0.194213696280501</c:v>
                </c:pt>
                <c:pt idx="6">
                  <c:v>0.20650217317580599</c:v>
                </c:pt>
                <c:pt idx="7">
                  <c:v>0.212579197243356</c:v>
                </c:pt>
                <c:pt idx="8">
                  <c:v>0.21804353986121999</c:v>
                </c:pt>
                <c:pt idx="9">
                  <c:v>0.224668884935153</c:v>
                </c:pt>
                <c:pt idx="10">
                  <c:v>0.230279275220765</c:v>
                </c:pt>
                <c:pt idx="11">
                  <c:v>0.23763965280129501</c:v>
                </c:pt>
                <c:pt idx="12">
                  <c:v>0.244761601951348</c:v>
                </c:pt>
                <c:pt idx="13">
                  <c:v>0.25194826292792899</c:v>
                </c:pt>
                <c:pt idx="14">
                  <c:v>0.26271551894794498</c:v>
                </c:pt>
                <c:pt idx="15">
                  <c:v>0.27216900808889299</c:v>
                </c:pt>
                <c:pt idx="16">
                  <c:v>0.28487330798563498</c:v>
                </c:pt>
                <c:pt idx="17">
                  <c:v>0.299182201747351</c:v>
                </c:pt>
                <c:pt idx="18">
                  <c:v>0.311083133307822</c:v>
                </c:pt>
                <c:pt idx="19">
                  <c:v>0.31868074302228699</c:v>
                </c:pt>
                <c:pt idx="20">
                  <c:v>0.32597509612542902</c:v>
                </c:pt>
                <c:pt idx="21">
                  <c:v>0.329527133179774</c:v>
                </c:pt>
                <c:pt idx="22">
                  <c:v>0.33198561731182602</c:v>
                </c:pt>
                <c:pt idx="23">
                  <c:v>0.33150066804566602</c:v>
                </c:pt>
                <c:pt idx="24">
                  <c:v>0.32883916884833703</c:v>
                </c:pt>
                <c:pt idx="25">
                  <c:v>0.32358777684169099</c:v>
                </c:pt>
                <c:pt idx="26">
                  <c:v>0.31675604690988302</c:v>
                </c:pt>
                <c:pt idx="27">
                  <c:v>0.31015358793835301</c:v>
                </c:pt>
                <c:pt idx="28">
                  <c:v>0.30078728153080497</c:v>
                </c:pt>
                <c:pt idx="29">
                  <c:v>0.29008155327671997</c:v>
                </c:pt>
                <c:pt idx="30">
                  <c:v>0.27813727331960703</c:v>
                </c:pt>
                <c:pt idx="31">
                  <c:v>0.26389422732336199</c:v>
                </c:pt>
                <c:pt idx="32">
                  <c:v>0.25061309061835901</c:v>
                </c:pt>
                <c:pt idx="33">
                  <c:v>0.23488142863849901</c:v>
                </c:pt>
                <c:pt idx="34">
                  <c:v>0.217386414696388</c:v>
                </c:pt>
                <c:pt idx="35">
                  <c:v>0.19939610169531899</c:v>
                </c:pt>
                <c:pt idx="36">
                  <c:v>0.18225975634671701</c:v>
                </c:pt>
                <c:pt idx="37">
                  <c:v>0.16580134639667299</c:v>
                </c:pt>
                <c:pt idx="38">
                  <c:v>0.15145602859896401</c:v>
                </c:pt>
                <c:pt idx="39">
                  <c:v>0.139059548798423</c:v>
                </c:pt>
                <c:pt idx="40">
                  <c:v>0.128615935601752</c:v>
                </c:pt>
                <c:pt idx="41">
                  <c:v>0.119386795051676</c:v>
                </c:pt>
                <c:pt idx="42">
                  <c:v>0.110917761794046</c:v>
                </c:pt>
                <c:pt idx="43">
                  <c:v>0.103150711622416</c:v>
                </c:pt>
                <c:pt idx="44">
                  <c:v>9.5803213675149101E-2</c:v>
                </c:pt>
                <c:pt idx="45">
                  <c:v>8.9522946751005195E-2</c:v>
                </c:pt>
                <c:pt idx="46">
                  <c:v>8.4859806329762699E-2</c:v>
                </c:pt>
                <c:pt idx="47">
                  <c:v>8.2213193043458602E-2</c:v>
                </c:pt>
                <c:pt idx="48">
                  <c:v>8.0476475662246902E-2</c:v>
                </c:pt>
                <c:pt idx="49">
                  <c:v>7.8552278084396507E-2</c:v>
                </c:pt>
                <c:pt idx="50">
                  <c:v>7.7700423594906101E-2</c:v>
                </c:pt>
                <c:pt idx="51">
                  <c:v>7.6620481388126105E-2</c:v>
                </c:pt>
                <c:pt idx="52">
                  <c:v>7.6946877651552698E-2</c:v>
                </c:pt>
                <c:pt idx="53">
                  <c:v>7.6946806717679506E-2</c:v>
                </c:pt>
                <c:pt idx="54">
                  <c:v>7.6468021337617903E-2</c:v>
                </c:pt>
                <c:pt idx="55">
                  <c:v>7.8438629583588299E-2</c:v>
                </c:pt>
                <c:pt idx="56">
                  <c:v>7.8955326757192704E-2</c:v>
                </c:pt>
                <c:pt idx="57">
                  <c:v>8.0173157721152202E-2</c:v>
                </c:pt>
                <c:pt idx="58">
                  <c:v>8.1344388091870695E-2</c:v>
                </c:pt>
                <c:pt idx="59">
                  <c:v>8.1769254303593997E-2</c:v>
                </c:pt>
                <c:pt idx="60">
                  <c:v>8.2276874659741303E-2</c:v>
                </c:pt>
                <c:pt idx="61">
                  <c:v>8.23288000829243E-2</c:v>
                </c:pt>
                <c:pt idx="62">
                  <c:v>8.2803112262994194E-2</c:v>
                </c:pt>
                <c:pt idx="63">
                  <c:v>8.1045032655725296E-2</c:v>
                </c:pt>
                <c:pt idx="64">
                  <c:v>8.1178671592552598E-2</c:v>
                </c:pt>
                <c:pt idx="65">
                  <c:v>8.0145183419282506E-2</c:v>
                </c:pt>
                <c:pt idx="66">
                  <c:v>7.9378097538783901E-2</c:v>
                </c:pt>
                <c:pt idx="67">
                  <c:v>8.0420439985238304E-2</c:v>
                </c:pt>
                <c:pt idx="68">
                  <c:v>8.2762135411884999E-2</c:v>
                </c:pt>
                <c:pt idx="69">
                  <c:v>8.4551555881601695E-2</c:v>
                </c:pt>
                <c:pt idx="70">
                  <c:v>8.8762921849112594E-2</c:v>
                </c:pt>
                <c:pt idx="71">
                  <c:v>9.5768736559781797E-2</c:v>
                </c:pt>
                <c:pt idx="72">
                  <c:v>0.10480710469336101</c:v>
                </c:pt>
                <c:pt idx="73">
                  <c:v>0.117022088087768</c:v>
                </c:pt>
                <c:pt idx="74">
                  <c:v>0.13053963674284799</c:v>
                </c:pt>
                <c:pt idx="75">
                  <c:v>0.14465118068716601</c:v>
                </c:pt>
                <c:pt idx="76">
                  <c:v>0.15490025337932001</c:v>
                </c:pt>
                <c:pt idx="77">
                  <c:v>0.16389042517292701</c:v>
                </c:pt>
                <c:pt idx="78">
                  <c:v>0.16957357486819899</c:v>
                </c:pt>
                <c:pt idx="79">
                  <c:v>0.171280933618743</c:v>
                </c:pt>
                <c:pt idx="80">
                  <c:v>0.17325004239222999</c:v>
                </c:pt>
              </c:numCache>
            </c:numRef>
          </c:val>
          <c:smooth val="0"/>
        </c:ser>
        <c:ser>
          <c:idx val="33"/>
          <c:order val="33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Calculator'!$AN$17:$AN$97</c:f>
              <c:numCache>
                <c:formatCode>General</c:formatCode>
                <c:ptCount val="81"/>
                <c:pt idx="0">
                  <c:v>7.1377107068842802E-2</c:v>
                </c:pt>
                <c:pt idx="1">
                  <c:v>7.6689317871091595E-2</c:v>
                </c:pt>
                <c:pt idx="2">
                  <c:v>8.2001528673340499E-2</c:v>
                </c:pt>
                <c:pt idx="3">
                  <c:v>0.100026528401728</c:v>
                </c:pt>
                <c:pt idx="4">
                  <c:v>0.114562003268633</c:v>
                </c:pt>
                <c:pt idx="5">
                  <c:v>0.12296895765488799</c:v>
                </c:pt>
                <c:pt idx="6">
                  <c:v>0.127424950714047</c:v>
                </c:pt>
                <c:pt idx="7">
                  <c:v>0.13107316468900701</c:v>
                </c:pt>
                <c:pt idx="8">
                  <c:v>0.13351246678578499</c:v>
                </c:pt>
                <c:pt idx="9">
                  <c:v>0.13662739094920001</c:v>
                </c:pt>
                <c:pt idx="10">
                  <c:v>0.14039731438341199</c:v>
                </c:pt>
                <c:pt idx="11">
                  <c:v>0.14474470012551699</c:v>
                </c:pt>
                <c:pt idx="12">
                  <c:v>0.14863156865372701</c:v>
                </c:pt>
                <c:pt idx="13">
                  <c:v>0.15475020588486901</c:v>
                </c:pt>
                <c:pt idx="14">
                  <c:v>0.16193876213089201</c:v>
                </c:pt>
                <c:pt idx="15">
                  <c:v>0.170670478270807</c:v>
                </c:pt>
                <c:pt idx="16">
                  <c:v>0.18271078650160399</c:v>
                </c:pt>
                <c:pt idx="17">
                  <c:v>0.19677569097459399</c:v>
                </c:pt>
                <c:pt idx="18">
                  <c:v>0.21087255934940999</c:v>
                </c:pt>
                <c:pt idx="19">
                  <c:v>0.22539071446707101</c:v>
                </c:pt>
                <c:pt idx="20">
                  <c:v>0.23963545777657699</c:v>
                </c:pt>
                <c:pt idx="21">
                  <c:v>0.25416902488231202</c:v>
                </c:pt>
                <c:pt idx="22">
                  <c:v>0.26763611283181199</c:v>
                </c:pt>
                <c:pt idx="23">
                  <c:v>0.27742874045480498</c:v>
                </c:pt>
                <c:pt idx="24">
                  <c:v>0.28365423217311603</c:v>
                </c:pt>
                <c:pt idx="25">
                  <c:v>0.28621185357437601</c:v>
                </c:pt>
                <c:pt idx="26">
                  <c:v>0.28707200601711402</c:v>
                </c:pt>
                <c:pt idx="27">
                  <c:v>0.285291879562447</c:v>
                </c:pt>
                <c:pt idx="28">
                  <c:v>0.28185846475253901</c:v>
                </c:pt>
                <c:pt idx="29">
                  <c:v>0.27728789276864602</c:v>
                </c:pt>
                <c:pt idx="30">
                  <c:v>0.27133366454950197</c:v>
                </c:pt>
                <c:pt idx="31">
                  <c:v>0.26335749265533898</c:v>
                </c:pt>
                <c:pt idx="32">
                  <c:v>0.255508005495239</c:v>
                </c:pt>
                <c:pt idx="33">
                  <c:v>0.24461182799383999</c:v>
                </c:pt>
                <c:pt idx="34">
                  <c:v>0.23262819646675201</c:v>
                </c:pt>
                <c:pt idx="35">
                  <c:v>0.22018938794690099</c:v>
                </c:pt>
                <c:pt idx="36">
                  <c:v>0.20746275675355699</c:v>
                </c:pt>
                <c:pt idx="37">
                  <c:v>0.19324349404188201</c:v>
                </c:pt>
                <c:pt idx="38">
                  <c:v>0.17985948799506199</c:v>
                </c:pt>
                <c:pt idx="39">
                  <c:v>0.16606852089316801</c:v>
                </c:pt>
                <c:pt idx="40">
                  <c:v>0.15251592499012601</c:v>
                </c:pt>
                <c:pt idx="41">
                  <c:v>0.13943013341100099</c:v>
                </c:pt>
                <c:pt idx="42">
                  <c:v>0.12590588628882299</c:v>
                </c:pt>
                <c:pt idx="43">
                  <c:v>0.11319129573405801</c:v>
                </c:pt>
                <c:pt idx="44">
                  <c:v>0.103018673442132</c:v>
                </c:pt>
                <c:pt idx="45">
                  <c:v>9.4525270774548906E-2</c:v>
                </c:pt>
                <c:pt idx="46">
                  <c:v>8.7985055126510503E-2</c:v>
                </c:pt>
                <c:pt idx="47">
                  <c:v>8.3640233822756302E-2</c:v>
                </c:pt>
                <c:pt idx="48">
                  <c:v>8.0296933974798201E-2</c:v>
                </c:pt>
                <c:pt idx="49">
                  <c:v>7.8589575326373104E-2</c:v>
                </c:pt>
                <c:pt idx="50">
                  <c:v>7.6766672105175002E-2</c:v>
                </c:pt>
                <c:pt idx="51">
                  <c:v>7.5068479490368906E-2</c:v>
                </c:pt>
                <c:pt idx="52">
                  <c:v>7.3990488344587504E-2</c:v>
                </c:pt>
                <c:pt idx="53">
                  <c:v>7.2463351090212402E-2</c:v>
                </c:pt>
                <c:pt idx="54">
                  <c:v>7.1498292077873393E-2</c:v>
                </c:pt>
                <c:pt idx="55">
                  <c:v>7.1718760257253697E-2</c:v>
                </c:pt>
                <c:pt idx="56">
                  <c:v>7.2177909781693098E-2</c:v>
                </c:pt>
                <c:pt idx="57">
                  <c:v>7.3656232909745101E-2</c:v>
                </c:pt>
                <c:pt idx="58">
                  <c:v>7.5919053550524099E-2</c:v>
                </c:pt>
                <c:pt idx="59">
                  <c:v>7.7542047882435905E-2</c:v>
                </c:pt>
                <c:pt idx="60">
                  <c:v>7.9853114707375897E-2</c:v>
                </c:pt>
                <c:pt idx="61">
                  <c:v>8.2645787094915005E-2</c:v>
                </c:pt>
                <c:pt idx="62">
                  <c:v>8.5145442348813494E-2</c:v>
                </c:pt>
                <c:pt idx="63">
                  <c:v>8.72548133376711E-2</c:v>
                </c:pt>
                <c:pt idx="64">
                  <c:v>8.8835398841509094E-2</c:v>
                </c:pt>
                <c:pt idx="65">
                  <c:v>9.0033897349786202E-2</c:v>
                </c:pt>
                <c:pt idx="66">
                  <c:v>9.0764379040642398E-2</c:v>
                </c:pt>
                <c:pt idx="67">
                  <c:v>8.9757284001017207E-2</c:v>
                </c:pt>
                <c:pt idx="68">
                  <c:v>8.88497569931537E-2</c:v>
                </c:pt>
                <c:pt idx="69">
                  <c:v>8.9252818283624594E-2</c:v>
                </c:pt>
                <c:pt idx="70">
                  <c:v>9.0247478322874206E-2</c:v>
                </c:pt>
                <c:pt idx="71">
                  <c:v>9.3186754143084805E-2</c:v>
                </c:pt>
                <c:pt idx="72">
                  <c:v>9.6644182630385406E-2</c:v>
                </c:pt>
                <c:pt idx="73">
                  <c:v>0.102907372305137</c:v>
                </c:pt>
                <c:pt idx="74">
                  <c:v>0.109043404465699</c:v>
                </c:pt>
                <c:pt idx="75">
                  <c:v>0.114823104807801</c:v>
                </c:pt>
                <c:pt idx="76">
                  <c:v>0.119634116591119</c:v>
                </c:pt>
                <c:pt idx="77">
                  <c:v>0.12448538426494</c:v>
                </c:pt>
                <c:pt idx="78">
                  <c:v>0.125923491864185</c:v>
                </c:pt>
                <c:pt idx="79">
                  <c:v>0.128098778285552</c:v>
                </c:pt>
                <c:pt idx="80">
                  <c:v>0.13117730099073099</c:v>
                </c:pt>
              </c:numCache>
            </c:numRef>
          </c:val>
          <c:smooth val="0"/>
        </c:ser>
        <c:ser>
          <c:idx val="34"/>
          <c:order val="34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Calculator'!$AO$17:$AO$97</c:f>
              <c:numCache>
                <c:formatCode>General</c:formatCode>
                <c:ptCount val="81"/>
                <c:pt idx="0">
                  <c:v>7.8595161024965804E-2</c:v>
                </c:pt>
                <c:pt idx="1">
                  <c:v>7.8654946730534497E-2</c:v>
                </c:pt>
                <c:pt idx="2">
                  <c:v>7.8714732436103205E-2</c:v>
                </c:pt>
                <c:pt idx="3">
                  <c:v>7.8774518141671995E-2</c:v>
                </c:pt>
                <c:pt idx="4">
                  <c:v>7.8912481439151902E-2</c:v>
                </c:pt>
                <c:pt idx="5">
                  <c:v>7.8986685507205404E-2</c:v>
                </c:pt>
                <c:pt idx="6">
                  <c:v>7.9022892755082105E-2</c:v>
                </c:pt>
                <c:pt idx="7">
                  <c:v>7.9467394562334606E-2</c:v>
                </c:pt>
                <c:pt idx="8">
                  <c:v>7.9892206530198004E-2</c:v>
                </c:pt>
                <c:pt idx="9">
                  <c:v>8.0442373310820298E-2</c:v>
                </c:pt>
                <c:pt idx="10">
                  <c:v>8.0913624644983695E-2</c:v>
                </c:pt>
                <c:pt idx="11">
                  <c:v>8.1708548554214999E-2</c:v>
                </c:pt>
                <c:pt idx="12">
                  <c:v>8.2857683042709102E-2</c:v>
                </c:pt>
                <c:pt idx="13">
                  <c:v>8.4465078291442994E-2</c:v>
                </c:pt>
                <c:pt idx="14">
                  <c:v>8.6378785032399999E-2</c:v>
                </c:pt>
                <c:pt idx="15">
                  <c:v>8.9227147395569098E-2</c:v>
                </c:pt>
                <c:pt idx="16">
                  <c:v>9.2995797900413402E-2</c:v>
                </c:pt>
                <c:pt idx="17">
                  <c:v>9.7802767523060302E-2</c:v>
                </c:pt>
                <c:pt idx="18">
                  <c:v>0.104431652230059</c:v>
                </c:pt>
                <c:pt idx="19">
                  <c:v>0.11273687833778399</c:v>
                </c:pt>
                <c:pt idx="20">
                  <c:v>0.12357169743075801</c:v>
                </c:pt>
                <c:pt idx="21">
                  <c:v>0.136581070004965</c:v>
                </c:pt>
                <c:pt idx="22">
                  <c:v>0.15321836445752701</c:v>
                </c:pt>
                <c:pt idx="23">
                  <c:v>0.17236311113515501</c:v>
                </c:pt>
                <c:pt idx="24">
                  <c:v>0.19405281632583901</c:v>
                </c:pt>
                <c:pt idx="25">
                  <c:v>0.215439782578528</c:v>
                </c:pt>
                <c:pt idx="26">
                  <c:v>0.23515305460414501</c:v>
                </c:pt>
                <c:pt idx="27">
                  <c:v>0.25123089255035402</c:v>
                </c:pt>
                <c:pt idx="28">
                  <c:v>0.26133617785062702</c:v>
                </c:pt>
                <c:pt idx="29">
                  <c:v>0.26574918649799001</c:v>
                </c:pt>
                <c:pt idx="30">
                  <c:v>0.26595231859674401</c:v>
                </c:pt>
                <c:pt idx="31">
                  <c:v>0.26249541262619303</c:v>
                </c:pt>
                <c:pt idx="32">
                  <c:v>0.25688787827395498</c:v>
                </c:pt>
                <c:pt idx="33">
                  <c:v>0.24942466197747901</c:v>
                </c:pt>
                <c:pt idx="34">
                  <c:v>0.24072645817550301</c:v>
                </c:pt>
                <c:pt idx="35">
                  <c:v>0.231141462092397</c:v>
                </c:pt>
                <c:pt idx="36">
                  <c:v>0.22099271872686899</c:v>
                </c:pt>
                <c:pt idx="37">
                  <c:v>0.210620788890827</c:v>
                </c:pt>
                <c:pt idx="38">
                  <c:v>0.19993647068356399</c:v>
                </c:pt>
                <c:pt idx="39">
                  <c:v>0.18957271373706699</c:v>
                </c:pt>
                <c:pt idx="40">
                  <c:v>0.18003986779519801</c:v>
                </c:pt>
                <c:pt idx="41">
                  <c:v>0.16986694448369899</c:v>
                </c:pt>
                <c:pt idx="42">
                  <c:v>0.15959221723808101</c:v>
                </c:pt>
                <c:pt idx="43">
                  <c:v>0.14902102922546201</c:v>
                </c:pt>
                <c:pt idx="44">
                  <c:v>0.138854067810256</c:v>
                </c:pt>
                <c:pt idx="45">
                  <c:v>0.129590262635362</c:v>
                </c:pt>
                <c:pt idx="46">
                  <c:v>0.122109856444444</c:v>
                </c:pt>
                <c:pt idx="47">
                  <c:v>0.116198991865764</c:v>
                </c:pt>
                <c:pt idx="48">
                  <c:v>0.11095894609021401</c:v>
                </c:pt>
                <c:pt idx="49">
                  <c:v>0.107529955819318</c:v>
                </c:pt>
                <c:pt idx="50">
                  <c:v>0.10489748220006199</c:v>
                </c:pt>
                <c:pt idx="51">
                  <c:v>0.10234077145848799</c:v>
                </c:pt>
                <c:pt idx="52">
                  <c:v>9.9923942650989001E-2</c:v>
                </c:pt>
                <c:pt idx="53">
                  <c:v>9.7505301081436402E-2</c:v>
                </c:pt>
                <c:pt idx="54">
                  <c:v>9.5519051759807905E-2</c:v>
                </c:pt>
                <c:pt idx="55">
                  <c:v>9.4077783813455801E-2</c:v>
                </c:pt>
                <c:pt idx="56">
                  <c:v>9.2968515109026401E-2</c:v>
                </c:pt>
                <c:pt idx="57">
                  <c:v>9.2111511029225698E-2</c:v>
                </c:pt>
                <c:pt idx="58">
                  <c:v>9.1518724608533497E-2</c:v>
                </c:pt>
                <c:pt idx="59">
                  <c:v>9.1558190191059999E-2</c:v>
                </c:pt>
                <c:pt idx="60">
                  <c:v>9.17388950493747E-2</c:v>
                </c:pt>
                <c:pt idx="61">
                  <c:v>9.2161503132221198E-2</c:v>
                </c:pt>
                <c:pt idx="62">
                  <c:v>9.3024008835005001E-2</c:v>
                </c:pt>
                <c:pt idx="63">
                  <c:v>9.4422724915276604E-2</c:v>
                </c:pt>
                <c:pt idx="64">
                  <c:v>9.5621287882148895E-2</c:v>
                </c:pt>
                <c:pt idx="65">
                  <c:v>9.7344939614414594E-2</c:v>
                </c:pt>
                <c:pt idx="66">
                  <c:v>9.8303025349581505E-2</c:v>
                </c:pt>
                <c:pt idx="67">
                  <c:v>9.8956158017644305E-2</c:v>
                </c:pt>
                <c:pt idx="68">
                  <c:v>9.9300519257800507E-2</c:v>
                </c:pt>
                <c:pt idx="69">
                  <c:v>9.9031618270446001E-2</c:v>
                </c:pt>
                <c:pt idx="70">
                  <c:v>9.9733788066978496E-2</c:v>
                </c:pt>
                <c:pt idx="71">
                  <c:v>0.10119861156231499</c:v>
                </c:pt>
                <c:pt idx="72">
                  <c:v>0.102792394761702</c:v>
                </c:pt>
                <c:pt idx="73">
                  <c:v>0.105310002878713</c:v>
                </c:pt>
                <c:pt idx="74">
                  <c:v>0.10717574801335999</c:v>
                </c:pt>
                <c:pt idx="75">
                  <c:v>0.110042917243161</c:v>
                </c:pt>
                <c:pt idx="76">
                  <c:v>0.112467856076609</c:v>
                </c:pt>
                <c:pt idx="77">
                  <c:v>0.115566316193338</c:v>
                </c:pt>
                <c:pt idx="78">
                  <c:v>0.119251731757407</c:v>
                </c:pt>
                <c:pt idx="79">
                  <c:v>0.123000187699221</c:v>
                </c:pt>
                <c:pt idx="80">
                  <c:v>0.12901468458642701</c:v>
                </c:pt>
              </c:numCache>
            </c:numRef>
          </c:val>
          <c:smooth val="0"/>
        </c:ser>
        <c:ser>
          <c:idx val="35"/>
          <c:order val="35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Calculator'!$AP$17:$AP$97</c:f>
              <c:numCache>
                <c:formatCode>General</c:formatCode>
                <c:ptCount val="81"/>
                <c:pt idx="0">
                  <c:v>0.169608012486585</c:v>
                </c:pt>
                <c:pt idx="1">
                  <c:v>0.17225305629905299</c:v>
                </c:pt>
                <c:pt idx="2">
                  <c:v>0.17626259878137299</c:v>
                </c:pt>
                <c:pt idx="3">
                  <c:v>0.21588880495262799</c:v>
                </c:pt>
                <c:pt idx="4">
                  <c:v>0.26277293139351598</c:v>
                </c:pt>
                <c:pt idx="5">
                  <c:v>0.30495552631732997</c:v>
                </c:pt>
                <c:pt idx="6">
                  <c:v>0.33082564079603699</c:v>
                </c:pt>
                <c:pt idx="7">
                  <c:v>0.34420472868279101</c:v>
                </c:pt>
                <c:pt idx="8">
                  <c:v>0.351274642626207</c:v>
                </c:pt>
                <c:pt idx="9">
                  <c:v>0.35712504682708901</c:v>
                </c:pt>
                <c:pt idx="10">
                  <c:v>0.36080341329111998</c:v>
                </c:pt>
                <c:pt idx="11">
                  <c:v>0.36377539525800101</c:v>
                </c:pt>
                <c:pt idx="12">
                  <c:v>0.36509445921157502</c:v>
                </c:pt>
                <c:pt idx="13">
                  <c:v>0.36384084835085001</c:v>
                </c:pt>
                <c:pt idx="14">
                  <c:v>0.35963069330749498</c:v>
                </c:pt>
                <c:pt idx="15">
                  <c:v>0.354679448765165</c:v>
                </c:pt>
                <c:pt idx="16">
                  <c:v>0.34849053028896398</c:v>
                </c:pt>
                <c:pt idx="17">
                  <c:v>0.34086934319456702</c:v>
                </c:pt>
                <c:pt idx="18">
                  <c:v>0.33161054691723402</c:v>
                </c:pt>
                <c:pt idx="19">
                  <c:v>0.32083899175023101</c:v>
                </c:pt>
                <c:pt idx="20">
                  <c:v>0.307560749516743</c:v>
                </c:pt>
                <c:pt idx="21">
                  <c:v>0.29121795080893897</c:v>
                </c:pt>
                <c:pt idx="22">
                  <c:v>0.27437976579561402</c:v>
                </c:pt>
                <c:pt idx="23">
                  <c:v>0.25874782074967001</c:v>
                </c:pt>
                <c:pt idx="24">
                  <c:v>0.245298451572459</c:v>
                </c:pt>
                <c:pt idx="25">
                  <c:v>0.23402045650348399</c:v>
                </c:pt>
                <c:pt idx="26">
                  <c:v>0.223055162638055</c:v>
                </c:pt>
                <c:pt idx="27">
                  <c:v>0.21169837912855199</c:v>
                </c:pt>
                <c:pt idx="28">
                  <c:v>0.20021346425403899</c:v>
                </c:pt>
                <c:pt idx="29">
                  <c:v>0.19109029530065799</c:v>
                </c:pt>
                <c:pt idx="30">
                  <c:v>0.18432218857462099</c:v>
                </c:pt>
                <c:pt idx="31">
                  <c:v>0.180816576647894</c:v>
                </c:pt>
                <c:pt idx="32">
                  <c:v>0.17883708599854301</c:v>
                </c:pt>
                <c:pt idx="33">
                  <c:v>0.17839719416241501</c:v>
                </c:pt>
                <c:pt idx="34">
                  <c:v>0.17741842955749301</c:v>
                </c:pt>
                <c:pt idx="35">
                  <c:v>0.175504121325919</c:v>
                </c:pt>
                <c:pt idx="36">
                  <c:v>0.17224551499714899</c:v>
                </c:pt>
                <c:pt idx="37">
                  <c:v>0.16972830941251299</c:v>
                </c:pt>
                <c:pt idx="38">
                  <c:v>0.169900351816475</c:v>
                </c:pt>
                <c:pt idx="39">
                  <c:v>0.171733083582879</c:v>
                </c:pt>
                <c:pt idx="40">
                  <c:v>0.17622697002233501</c:v>
                </c:pt>
                <c:pt idx="41">
                  <c:v>0.18278203572285301</c:v>
                </c:pt>
                <c:pt idx="42">
                  <c:v>0.190440563012163</c:v>
                </c:pt>
                <c:pt idx="43">
                  <c:v>0.19773220828423799</c:v>
                </c:pt>
                <c:pt idx="44">
                  <c:v>0.20254312117711301</c:v>
                </c:pt>
                <c:pt idx="45">
                  <c:v>0.204139661535817</c:v>
                </c:pt>
                <c:pt idx="46">
                  <c:v>0.20269396554396099</c:v>
                </c:pt>
                <c:pt idx="47">
                  <c:v>0.198581263413252</c:v>
                </c:pt>
                <c:pt idx="48">
                  <c:v>0.193606390551742</c:v>
                </c:pt>
                <c:pt idx="49">
                  <c:v>0.19113040278296001</c:v>
                </c:pt>
                <c:pt idx="50">
                  <c:v>0.19250736576107599</c:v>
                </c:pt>
                <c:pt idx="51">
                  <c:v>0.19790918899429999</c:v>
                </c:pt>
                <c:pt idx="52">
                  <c:v>0.206459847081014</c:v>
                </c:pt>
                <c:pt idx="53">
                  <c:v>0.218017322585812</c:v>
                </c:pt>
                <c:pt idx="54">
                  <c:v>0.231696888150842</c:v>
                </c:pt>
                <c:pt idx="55">
                  <c:v>0.24733896039459</c:v>
                </c:pt>
                <c:pt idx="56">
                  <c:v>0.26359423272851601</c:v>
                </c:pt>
                <c:pt idx="57">
                  <c:v>0.27763135527605398</c:v>
                </c:pt>
                <c:pt idx="58">
                  <c:v>0.29025009034569499</c:v>
                </c:pt>
                <c:pt idx="59">
                  <c:v>0.30009125195452802</c:v>
                </c:pt>
                <c:pt idx="60">
                  <c:v>0.30603954175596298</c:v>
                </c:pt>
                <c:pt idx="61">
                  <c:v>0.31064741108541799</c:v>
                </c:pt>
                <c:pt idx="62">
                  <c:v>0.31576138321200298</c:v>
                </c:pt>
                <c:pt idx="63">
                  <c:v>0.31873053774647803</c:v>
                </c:pt>
                <c:pt idx="64">
                  <c:v>0.322716478149009</c:v>
                </c:pt>
                <c:pt idx="65">
                  <c:v>0.32766795784542602</c:v>
                </c:pt>
                <c:pt idx="66">
                  <c:v>0.33168922068608703</c:v>
                </c:pt>
                <c:pt idx="67">
                  <c:v>0.33616260307255702</c:v>
                </c:pt>
                <c:pt idx="68">
                  <c:v>0.34164445089866202</c:v>
                </c:pt>
                <c:pt idx="69">
                  <c:v>0.345351235247014</c:v>
                </c:pt>
                <c:pt idx="70">
                  <c:v>0.35004714650938901</c:v>
                </c:pt>
                <c:pt idx="71">
                  <c:v>0.357828463255008</c:v>
                </c:pt>
                <c:pt idx="72">
                  <c:v>0.35833516455533299</c:v>
                </c:pt>
                <c:pt idx="73">
                  <c:v>0.35898219201163101</c:v>
                </c:pt>
                <c:pt idx="74">
                  <c:v>0.359658153241732</c:v>
                </c:pt>
                <c:pt idx="75">
                  <c:v>0.36030588474672398</c:v>
                </c:pt>
                <c:pt idx="76">
                  <c:v>0.36092067217296703</c:v>
                </c:pt>
                <c:pt idx="77">
                  <c:v>0.361493873245464</c:v>
                </c:pt>
                <c:pt idx="78">
                  <c:v>0.361978476603463</c:v>
                </c:pt>
                <c:pt idx="79">
                  <c:v>0.36239718560782103</c:v>
                </c:pt>
                <c:pt idx="80">
                  <c:v>0.36298773811545798</c:v>
                </c:pt>
              </c:numCache>
            </c:numRef>
          </c:val>
          <c:smooth val="0"/>
        </c:ser>
        <c:ser>
          <c:idx val="36"/>
          <c:order val="36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Calculator'!$AQ$17:$AQ$97</c:f>
              <c:numCache>
                <c:formatCode>General</c:formatCode>
                <c:ptCount val="81"/>
                <c:pt idx="0">
                  <c:v>0.14562743037603801</c:v>
                </c:pt>
                <c:pt idx="1">
                  <c:v>0.15348405584350899</c:v>
                </c:pt>
                <c:pt idx="2">
                  <c:v>0.16458615657217801</c:v>
                </c:pt>
                <c:pt idx="3">
                  <c:v>0.204854252052629</c:v>
                </c:pt>
                <c:pt idx="4">
                  <c:v>0.246241043510911</c:v>
                </c:pt>
                <c:pt idx="5">
                  <c:v>0.277530540070833</c:v>
                </c:pt>
                <c:pt idx="6">
                  <c:v>0.29058924683875897</c:v>
                </c:pt>
                <c:pt idx="7">
                  <c:v>0.29590906557282998</c:v>
                </c:pt>
                <c:pt idx="8">
                  <c:v>0.29669070711894802</c:v>
                </c:pt>
                <c:pt idx="9">
                  <c:v>0.29531673530283498</c:v>
                </c:pt>
                <c:pt idx="10">
                  <c:v>0.29226613581524802</c:v>
                </c:pt>
                <c:pt idx="11">
                  <c:v>0.28844580651054003</c:v>
                </c:pt>
                <c:pt idx="12">
                  <c:v>0.28234296560404698</c:v>
                </c:pt>
                <c:pt idx="13">
                  <c:v>0.27805902530717902</c:v>
                </c:pt>
                <c:pt idx="14">
                  <c:v>0.27186616472760899</c:v>
                </c:pt>
                <c:pt idx="15">
                  <c:v>0.26496154673183597</c:v>
                </c:pt>
                <c:pt idx="16">
                  <c:v>0.25908422961585797</c:v>
                </c:pt>
                <c:pt idx="17">
                  <c:v>0.252415106135991</c:v>
                </c:pt>
                <c:pt idx="18">
                  <c:v>0.24682393276796599</c:v>
                </c:pt>
                <c:pt idx="19">
                  <c:v>0.23939543363728499</c:v>
                </c:pt>
                <c:pt idx="20">
                  <c:v>0.23109419200130801</c:v>
                </c:pt>
                <c:pt idx="21">
                  <c:v>0.22166726299453601</c:v>
                </c:pt>
                <c:pt idx="22">
                  <c:v>0.212623068831229</c:v>
                </c:pt>
                <c:pt idx="23">
                  <c:v>0.20529160453186501</c:v>
                </c:pt>
                <c:pt idx="24">
                  <c:v>0.19967306083824801</c:v>
                </c:pt>
                <c:pt idx="25">
                  <c:v>0.193830699451879</c:v>
                </c:pt>
                <c:pt idx="26">
                  <c:v>0.18770302405042699</c:v>
                </c:pt>
                <c:pt idx="27">
                  <c:v>0.17890005683701199</c:v>
                </c:pt>
                <c:pt idx="28">
                  <c:v>0.16797598783551901</c:v>
                </c:pt>
                <c:pt idx="29">
                  <c:v>0.15788863833845199</c:v>
                </c:pt>
                <c:pt idx="30">
                  <c:v>0.15012036702006301</c:v>
                </c:pt>
                <c:pt idx="31">
                  <c:v>0.14595688183182201</c:v>
                </c:pt>
                <c:pt idx="32">
                  <c:v>0.14562743037603801</c:v>
                </c:pt>
                <c:pt idx="33">
                  <c:v>0.14825562422871499</c:v>
                </c:pt>
                <c:pt idx="34">
                  <c:v>0.15171066615090101</c:v>
                </c:pt>
                <c:pt idx="35">
                  <c:v>0.15305758589988899</c:v>
                </c:pt>
                <c:pt idx="36">
                  <c:v>0.151743447508524</c:v>
                </c:pt>
                <c:pt idx="37">
                  <c:v>0.151858152707079</c:v>
                </c:pt>
                <c:pt idx="38">
                  <c:v>0.15549422328924301</c:v>
                </c:pt>
                <c:pt idx="39">
                  <c:v>0.165664903378203</c:v>
                </c:pt>
                <c:pt idx="40">
                  <c:v>0.18318362710452399</c:v>
                </c:pt>
                <c:pt idx="41">
                  <c:v>0.20698115920611199</c:v>
                </c:pt>
                <c:pt idx="42">
                  <c:v>0.23288913765786901</c:v>
                </c:pt>
                <c:pt idx="43">
                  <c:v>0.25765225410666598</c:v>
                </c:pt>
                <c:pt idx="44">
                  <c:v>0.27882342146835798</c:v>
                </c:pt>
                <c:pt idx="45">
                  <c:v>0.295019044766891</c:v>
                </c:pt>
                <c:pt idx="46">
                  <c:v>0.30658073261123597</c:v>
                </c:pt>
                <c:pt idx="47">
                  <c:v>0.31504155576205001</c:v>
                </c:pt>
                <c:pt idx="48">
                  <c:v>0.32100140013776801</c:v>
                </c:pt>
                <c:pt idx="49">
                  <c:v>0.32435217216809498</c:v>
                </c:pt>
                <c:pt idx="50">
                  <c:v>0.32809240002385898</c:v>
                </c:pt>
                <c:pt idx="51">
                  <c:v>0.32948953837036798</c:v>
                </c:pt>
                <c:pt idx="52">
                  <c:v>0.33017426581353598</c:v>
                </c:pt>
                <c:pt idx="53">
                  <c:v>0.33083124147432103</c:v>
                </c:pt>
                <c:pt idx="54">
                  <c:v>0.33072826556532697</c:v>
                </c:pt>
                <c:pt idx="55">
                  <c:v>0.33154458902850997</c:v>
                </c:pt>
                <c:pt idx="56">
                  <c:v>0.33144425377051101</c:v>
                </c:pt>
                <c:pt idx="57">
                  <c:v>0.33053458654852103</c:v>
                </c:pt>
                <c:pt idx="58">
                  <c:v>0.33049644563171399</c:v>
                </c:pt>
                <c:pt idx="59">
                  <c:v>0.32980932154634901</c:v>
                </c:pt>
                <c:pt idx="60">
                  <c:v>0.33028156717192098</c:v>
                </c:pt>
                <c:pt idx="61">
                  <c:v>0.32913219551492101</c:v>
                </c:pt>
                <c:pt idx="62">
                  <c:v>0.32831509781568202</c:v>
                </c:pt>
                <c:pt idx="63">
                  <c:v>0.32806219990211799</c:v>
                </c:pt>
                <c:pt idx="64">
                  <c:v>0.32846780179280199</c:v>
                </c:pt>
                <c:pt idx="65">
                  <c:v>0.32759167287208502</c:v>
                </c:pt>
                <c:pt idx="66">
                  <c:v>0.32772355101154999</c:v>
                </c:pt>
                <c:pt idx="67">
                  <c:v>0.32636631282124101</c:v>
                </c:pt>
                <c:pt idx="68">
                  <c:v>0.32765982129010901</c:v>
                </c:pt>
                <c:pt idx="69">
                  <c:v>0.32660797824869098</c:v>
                </c:pt>
                <c:pt idx="70">
                  <c:v>0.32548147156731</c:v>
                </c:pt>
                <c:pt idx="71">
                  <c:v>0.32673443060843599</c:v>
                </c:pt>
                <c:pt idx="72">
                  <c:v>0.32517524758007799</c:v>
                </c:pt>
                <c:pt idx="73">
                  <c:v>0.325511804276782</c:v>
                </c:pt>
                <c:pt idx="74">
                  <c:v>0.325149927552287</c:v>
                </c:pt>
                <c:pt idx="75">
                  <c:v>0.325187905167238</c:v>
                </c:pt>
                <c:pt idx="76">
                  <c:v>0.32621568451493599</c:v>
                </c:pt>
                <c:pt idx="77">
                  <c:v>0.32408405094294102</c:v>
                </c:pt>
                <c:pt idx="78">
                  <c:v>0.32242839137901902</c:v>
                </c:pt>
                <c:pt idx="79">
                  <c:v>0.32389632657696599</c:v>
                </c:pt>
                <c:pt idx="80">
                  <c:v>0.32281635290064897</c:v>
                </c:pt>
              </c:numCache>
            </c:numRef>
          </c:val>
          <c:smooth val="0"/>
        </c:ser>
        <c:ser>
          <c:idx val="37"/>
          <c:order val="37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Calculator'!$AR$17:$AR$97</c:f>
              <c:numCache>
                <c:formatCode>General</c:formatCode>
                <c:ptCount val="81"/>
                <c:pt idx="0">
                  <c:v>0.137801257852947</c:v>
                </c:pt>
                <c:pt idx="1">
                  <c:v>0.140399401713588</c:v>
                </c:pt>
                <c:pt idx="2">
                  <c:v>0.152361028446</c:v>
                </c:pt>
                <c:pt idx="3">
                  <c:v>0.16856737685981901</c:v>
                </c:pt>
                <c:pt idx="4">
                  <c:v>0.17931097057605</c:v>
                </c:pt>
                <c:pt idx="5">
                  <c:v>0.18328333123987001</c:v>
                </c:pt>
                <c:pt idx="6">
                  <c:v>0.18278426720184701</c:v>
                </c:pt>
                <c:pt idx="7">
                  <c:v>0.181052764933397</c:v>
                </c:pt>
                <c:pt idx="8">
                  <c:v>0.17880689164008901</c:v>
                </c:pt>
                <c:pt idx="9">
                  <c:v>0.17646069545603299</c:v>
                </c:pt>
                <c:pt idx="10">
                  <c:v>0.17529253720855101</c:v>
                </c:pt>
                <c:pt idx="11">
                  <c:v>0.174628301437393</c:v>
                </c:pt>
                <c:pt idx="12">
                  <c:v>0.17506295198430599</c:v>
                </c:pt>
                <c:pt idx="13">
                  <c:v>0.17370672981428101</c:v>
                </c:pt>
                <c:pt idx="14">
                  <c:v>0.172803322886462</c:v>
                </c:pt>
                <c:pt idx="15">
                  <c:v>0.17189906517821299</c:v>
                </c:pt>
                <c:pt idx="16">
                  <c:v>0.17136577806547401</c:v>
                </c:pt>
                <c:pt idx="17">
                  <c:v>0.17107854631031</c:v>
                </c:pt>
                <c:pt idx="18">
                  <c:v>0.170545938213471</c:v>
                </c:pt>
                <c:pt idx="19">
                  <c:v>0.16889116408268101</c:v>
                </c:pt>
                <c:pt idx="20">
                  <c:v>0.16598683312713999</c:v>
                </c:pt>
                <c:pt idx="21">
                  <c:v>0.161618073244297</c:v>
                </c:pt>
                <c:pt idx="22">
                  <c:v>0.157247754812152</c:v>
                </c:pt>
                <c:pt idx="23">
                  <c:v>0.15418984039207301</c:v>
                </c:pt>
                <c:pt idx="24">
                  <c:v>0.152288953451273</c:v>
                </c:pt>
                <c:pt idx="25">
                  <c:v>0.15061434389734299</c:v>
                </c:pt>
                <c:pt idx="26">
                  <c:v>0.149006186719255</c:v>
                </c:pt>
                <c:pt idx="27">
                  <c:v>0.14604834478029999</c:v>
                </c:pt>
                <c:pt idx="28">
                  <c:v>0.142542194535558</c:v>
                </c:pt>
                <c:pt idx="29">
                  <c:v>0.13969039084091101</c:v>
                </c:pt>
                <c:pt idx="30">
                  <c:v>0.138143878084802</c:v>
                </c:pt>
                <c:pt idx="31">
                  <c:v>0.137801257852947</c:v>
                </c:pt>
                <c:pt idx="32">
                  <c:v>0.13869293426399801</c:v>
                </c:pt>
                <c:pt idx="33">
                  <c:v>0.141283633593769</c:v>
                </c:pt>
                <c:pt idx="34">
                  <c:v>0.144751804426344</c:v>
                </c:pt>
                <c:pt idx="35">
                  <c:v>0.14733596537038901</c:v>
                </c:pt>
                <c:pt idx="36">
                  <c:v>0.14772137716541101</c:v>
                </c:pt>
                <c:pt idx="37">
                  <c:v>0.14674563681150599</c:v>
                </c:pt>
                <c:pt idx="38">
                  <c:v>0.14764356542681101</c:v>
                </c:pt>
                <c:pt idx="39">
                  <c:v>0.15648810161677301</c:v>
                </c:pt>
                <c:pt idx="40">
                  <c:v>0.17754310632549999</c:v>
                </c:pt>
                <c:pt idx="41">
                  <c:v>0.21334796627167901</c:v>
                </c:pt>
                <c:pt idx="42">
                  <c:v>0.25622285009257101</c:v>
                </c:pt>
                <c:pt idx="43">
                  <c:v>0.29801236793910801</c:v>
                </c:pt>
                <c:pt idx="44">
                  <c:v>0.33335377968724</c:v>
                </c:pt>
                <c:pt idx="45">
                  <c:v>0.36009196303602498</c:v>
                </c:pt>
                <c:pt idx="46">
                  <c:v>0.37709514650248899</c:v>
                </c:pt>
                <c:pt idx="47">
                  <c:v>0.387284124713697</c:v>
                </c:pt>
                <c:pt idx="48">
                  <c:v>0.39463545018216101</c:v>
                </c:pt>
                <c:pt idx="49">
                  <c:v>0.39751521374795701</c:v>
                </c:pt>
                <c:pt idx="50">
                  <c:v>0.40025010236279601</c:v>
                </c:pt>
                <c:pt idx="51">
                  <c:v>0.400717136313056</c:v>
                </c:pt>
                <c:pt idx="52">
                  <c:v>0.40126780101493398</c:v>
                </c:pt>
                <c:pt idx="53">
                  <c:v>0.40139382647087601</c:v>
                </c:pt>
                <c:pt idx="54">
                  <c:v>0.40149294832513199</c:v>
                </c:pt>
                <c:pt idx="55">
                  <c:v>0.40190932477553898</c:v>
                </c:pt>
                <c:pt idx="56">
                  <c:v>0.40033578053757601</c:v>
                </c:pt>
                <c:pt idx="57">
                  <c:v>0.40087671460235702</c:v>
                </c:pt>
                <c:pt idx="58">
                  <c:v>0.40056156873601001</c:v>
                </c:pt>
                <c:pt idx="59">
                  <c:v>0.40021829701805001</c:v>
                </c:pt>
                <c:pt idx="60">
                  <c:v>0.40058352397528602</c:v>
                </c:pt>
                <c:pt idx="61">
                  <c:v>0.40032514486638199</c:v>
                </c:pt>
                <c:pt idx="62">
                  <c:v>0.40096437931992301</c:v>
                </c:pt>
                <c:pt idx="63">
                  <c:v>0.39955744866125897</c:v>
                </c:pt>
                <c:pt idx="64">
                  <c:v>0.39942979392613198</c:v>
                </c:pt>
                <c:pt idx="65">
                  <c:v>0.40022649843385999</c:v>
                </c:pt>
                <c:pt idx="66">
                  <c:v>0.39921307001771</c:v>
                </c:pt>
                <c:pt idx="67">
                  <c:v>0.399371133613729</c:v>
                </c:pt>
                <c:pt idx="68">
                  <c:v>0.40029325903900798</c:v>
                </c:pt>
                <c:pt idx="69">
                  <c:v>0.39897485082862599</c:v>
                </c:pt>
                <c:pt idx="70">
                  <c:v>0.39972286085479503</c:v>
                </c:pt>
                <c:pt idx="71">
                  <c:v>0.400186982291106</c:v>
                </c:pt>
                <c:pt idx="72">
                  <c:v>0.40007628329376299</c:v>
                </c:pt>
                <c:pt idx="73">
                  <c:v>0.39939384645884701</c:v>
                </c:pt>
                <c:pt idx="74">
                  <c:v>0.398433057352506</c:v>
                </c:pt>
                <c:pt idx="75">
                  <c:v>0.398881794986642</c:v>
                </c:pt>
                <c:pt idx="76">
                  <c:v>0.39998894138719499</c:v>
                </c:pt>
                <c:pt idx="77">
                  <c:v>0.39908651143970603</c:v>
                </c:pt>
                <c:pt idx="78">
                  <c:v>0.39607767995106202</c:v>
                </c:pt>
                <c:pt idx="79">
                  <c:v>0.398078029550892</c:v>
                </c:pt>
                <c:pt idx="80">
                  <c:v>0.39898198696131798</c:v>
                </c:pt>
              </c:numCache>
            </c:numRef>
          </c:val>
          <c:smooth val="0"/>
        </c:ser>
        <c:ser>
          <c:idx val="38"/>
          <c:order val="38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Calculator'!$AS$17:$AS$97</c:f>
              <c:numCache>
                <c:formatCode>General</c:formatCode>
                <c:ptCount val="81"/>
                <c:pt idx="0">
                  <c:v>0.10098715781799</c:v>
                </c:pt>
                <c:pt idx="1">
                  <c:v>0.101866269662838</c:v>
                </c:pt>
                <c:pt idx="2">
                  <c:v>0.104718449252313</c:v>
                </c:pt>
                <c:pt idx="3">
                  <c:v>0.10716129995425</c:v>
                </c:pt>
                <c:pt idx="4">
                  <c:v>0.107819451053965</c:v>
                </c:pt>
                <c:pt idx="5">
                  <c:v>0.107939518651541</c:v>
                </c:pt>
                <c:pt idx="6">
                  <c:v>0.107530521167955</c:v>
                </c:pt>
                <c:pt idx="7">
                  <c:v>0.10603221738655701</c:v>
                </c:pt>
                <c:pt idx="8">
                  <c:v>0.105569626209309</c:v>
                </c:pt>
                <c:pt idx="9">
                  <c:v>0.10540705659201401</c:v>
                </c:pt>
                <c:pt idx="10">
                  <c:v>0.104913885857427</c:v>
                </c:pt>
                <c:pt idx="11">
                  <c:v>0.10462333725818999</c:v>
                </c:pt>
                <c:pt idx="12">
                  <c:v>0.104372948846872</c:v>
                </c:pt>
                <c:pt idx="13">
                  <c:v>0.104045582083429</c:v>
                </c:pt>
                <c:pt idx="14">
                  <c:v>0.104281670565341</c:v>
                </c:pt>
                <c:pt idx="15">
                  <c:v>0.10407493656337399</c:v>
                </c:pt>
                <c:pt idx="16">
                  <c:v>0.10480031923576801</c:v>
                </c:pt>
                <c:pt idx="17">
                  <c:v>0.104944460546728</c:v>
                </c:pt>
                <c:pt idx="18">
                  <c:v>0.105277727053441</c:v>
                </c:pt>
                <c:pt idx="19">
                  <c:v>0.104974350011523</c:v>
                </c:pt>
                <c:pt idx="20">
                  <c:v>0.104432702067905</c:v>
                </c:pt>
                <c:pt idx="21">
                  <c:v>0.10454436978435</c:v>
                </c:pt>
                <c:pt idx="22">
                  <c:v>0.104726184589782</c:v>
                </c:pt>
                <c:pt idx="23">
                  <c:v>0.10574915090713501</c:v>
                </c:pt>
                <c:pt idx="24">
                  <c:v>0.106298513022676</c:v>
                </c:pt>
                <c:pt idx="25">
                  <c:v>0.107946198609582</c:v>
                </c:pt>
                <c:pt idx="26">
                  <c:v>0.11069333901716399</c:v>
                </c:pt>
                <c:pt idx="27">
                  <c:v>0.11367771066896599</c:v>
                </c:pt>
                <c:pt idx="28">
                  <c:v>0.11539498159214</c:v>
                </c:pt>
                <c:pt idx="29">
                  <c:v>0.11663223877406401</c:v>
                </c:pt>
                <c:pt idx="30">
                  <c:v>0.118014461972811</c:v>
                </c:pt>
                <c:pt idx="31">
                  <c:v>0.119346907214122</c:v>
                </c:pt>
                <c:pt idx="32">
                  <c:v>0.122562005492689</c:v>
                </c:pt>
                <c:pt idx="33">
                  <c:v>0.12688785520355</c:v>
                </c:pt>
                <c:pt idx="34">
                  <c:v>0.13484853601255101</c:v>
                </c:pt>
                <c:pt idx="35">
                  <c:v>0.14768142788456301</c:v>
                </c:pt>
                <c:pt idx="36">
                  <c:v>0.16493203983177801</c:v>
                </c:pt>
                <c:pt idx="37">
                  <c:v>0.184574862733003</c:v>
                </c:pt>
                <c:pt idx="38">
                  <c:v>0.20464105347582001</c:v>
                </c:pt>
                <c:pt idx="39">
                  <c:v>0.22839235665736801</c:v>
                </c:pt>
                <c:pt idx="40">
                  <c:v>0.25704500522394602</c:v>
                </c:pt>
                <c:pt idx="41">
                  <c:v>0.28753106276754098</c:v>
                </c:pt>
                <c:pt idx="42">
                  <c:v>0.314677960589553</c:v>
                </c:pt>
                <c:pt idx="43">
                  <c:v>0.335010215754796</c:v>
                </c:pt>
                <c:pt idx="44">
                  <c:v>0.34919396986079998</c:v>
                </c:pt>
                <c:pt idx="45">
                  <c:v>0.35630685074676099</c:v>
                </c:pt>
                <c:pt idx="46">
                  <c:v>0.35917610960762097</c:v>
                </c:pt>
                <c:pt idx="47">
                  <c:v>0.35830701578509899</c:v>
                </c:pt>
                <c:pt idx="48">
                  <c:v>0.35778632787933101</c:v>
                </c:pt>
                <c:pt idx="49">
                  <c:v>0.35585019669531898</c:v>
                </c:pt>
                <c:pt idx="50">
                  <c:v>0.354103802152609</c:v>
                </c:pt>
                <c:pt idx="51">
                  <c:v>0.351865416587897</c:v>
                </c:pt>
                <c:pt idx="52">
                  <c:v>0.34981134908934902</c:v>
                </c:pt>
                <c:pt idx="53">
                  <c:v>0.34838638145912998</c:v>
                </c:pt>
                <c:pt idx="54">
                  <c:v>0.345975457311549</c:v>
                </c:pt>
                <c:pt idx="55">
                  <c:v>0.34498085423103603</c:v>
                </c:pt>
                <c:pt idx="56">
                  <c:v>0.34355656286804698</c:v>
                </c:pt>
                <c:pt idx="57">
                  <c:v>0.34332887673613399</c:v>
                </c:pt>
                <c:pt idx="58">
                  <c:v>0.34403870000929299</c:v>
                </c:pt>
                <c:pt idx="59">
                  <c:v>0.344634433781705</c:v>
                </c:pt>
                <c:pt idx="60">
                  <c:v>0.34560900657146998</c:v>
                </c:pt>
                <c:pt idx="61">
                  <c:v>0.34693936987936402</c:v>
                </c:pt>
                <c:pt idx="62">
                  <c:v>0.349930086713166</c:v>
                </c:pt>
                <c:pt idx="63">
                  <c:v>0.35295659560399101</c:v>
                </c:pt>
                <c:pt idx="64">
                  <c:v>0.35615862917220997</c:v>
                </c:pt>
                <c:pt idx="65">
                  <c:v>0.35611638359374098</c:v>
                </c:pt>
                <c:pt idx="66">
                  <c:v>0.35570909860001598</c:v>
                </c:pt>
                <c:pt idx="67">
                  <c:v>0.35570253441524502</c:v>
                </c:pt>
                <c:pt idx="68">
                  <c:v>0.35576856209149799</c:v>
                </c:pt>
                <c:pt idx="69">
                  <c:v>0.35632107746806901</c:v>
                </c:pt>
                <c:pt idx="70">
                  <c:v>0.35625462352987503</c:v>
                </c:pt>
                <c:pt idx="71">
                  <c:v>0.35672083366865298</c:v>
                </c:pt>
                <c:pt idx="72">
                  <c:v>0.35627296594115698</c:v>
                </c:pt>
                <c:pt idx="73">
                  <c:v>0.356091846291054</c:v>
                </c:pt>
                <c:pt idx="74">
                  <c:v>0.35620745099024198</c:v>
                </c:pt>
                <c:pt idx="75">
                  <c:v>0.35609571139273</c:v>
                </c:pt>
                <c:pt idx="76">
                  <c:v>0.35607101022531901</c:v>
                </c:pt>
                <c:pt idx="77">
                  <c:v>0.35682895251741797</c:v>
                </c:pt>
                <c:pt idx="78">
                  <c:v>0.35559310162230201</c:v>
                </c:pt>
                <c:pt idx="79">
                  <c:v>0.356426676819879</c:v>
                </c:pt>
                <c:pt idx="80">
                  <c:v>0.35694080044945298</c:v>
                </c:pt>
              </c:numCache>
            </c:numRef>
          </c:val>
          <c:smooth val="0"/>
        </c:ser>
        <c:ser>
          <c:idx val="39"/>
          <c:order val="39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Calculator'!$AT$17:$AT$97</c:f>
              <c:numCache>
                <c:formatCode>General</c:formatCode>
                <c:ptCount val="81"/>
                <c:pt idx="0">
                  <c:v>5.5653117303490901E-2</c:v>
                </c:pt>
                <c:pt idx="1">
                  <c:v>5.5819017009454103E-2</c:v>
                </c:pt>
                <c:pt idx="2">
                  <c:v>5.5984916715417499E-2</c:v>
                </c:pt>
                <c:pt idx="3">
                  <c:v>5.6150816421380798E-2</c:v>
                </c:pt>
                <c:pt idx="4">
                  <c:v>5.6316716127344103E-2</c:v>
                </c:pt>
                <c:pt idx="5">
                  <c:v>5.6088595185247003E-2</c:v>
                </c:pt>
                <c:pt idx="6">
                  <c:v>5.60446123845873E-2</c:v>
                </c:pt>
                <c:pt idx="7">
                  <c:v>5.5799382167902603E-2</c:v>
                </c:pt>
                <c:pt idx="8">
                  <c:v>5.5660177775864503E-2</c:v>
                </c:pt>
                <c:pt idx="9">
                  <c:v>5.56602880487242E-2</c:v>
                </c:pt>
                <c:pt idx="10">
                  <c:v>5.5787642624601202E-2</c:v>
                </c:pt>
                <c:pt idx="11">
                  <c:v>5.5930986806053802E-2</c:v>
                </c:pt>
                <c:pt idx="12">
                  <c:v>5.6010931595973E-2</c:v>
                </c:pt>
                <c:pt idx="13">
                  <c:v>5.6278039483377701E-2</c:v>
                </c:pt>
                <c:pt idx="14">
                  <c:v>5.6695952078573003E-2</c:v>
                </c:pt>
                <c:pt idx="15">
                  <c:v>5.6823574880354902E-2</c:v>
                </c:pt>
                <c:pt idx="16">
                  <c:v>5.7228426704376702E-2</c:v>
                </c:pt>
                <c:pt idx="17">
                  <c:v>5.7391229940450497E-2</c:v>
                </c:pt>
                <c:pt idx="18">
                  <c:v>5.7460534099389303E-2</c:v>
                </c:pt>
                <c:pt idx="19">
                  <c:v>5.7581756711707503E-2</c:v>
                </c:pt>
                <c:pt idx="20">
                  <c:v>5.7904021712702203E-2</c:v>
                </c:pt>
                <c:pt idx="21">
                  <c:v>5.8284016237238799E-2</c:v>
                </c:pt>
                <c:pt idx="22">
                  <c:v>5.91759717830374E-2</c:v>
                </c:pt>
                <c:pt idx="23">
                  <c:v>6.0403727542017803E-2</c:v>
                </c:pt>
                <c:pt idx="24">
                  <c:v>6.36765838725145E-2</c:v>
                </c:pt>
                <c:pt idx="25">
                  <c:v>7.06410580884856E-2</c:v>
                </c:pt>
                <c:pt idx="26">
                  <c:v>8.4192152546774701E-2</c:v>
                </c:pt>
                <c:pt idx="27">
                  <c:v>0.103867911517005</c:v>
                </c:pt>
                <c:pt idx="28">
                  <c:v>0.12288698966837</c:v>
                </c:pt>
                <c:pt idx="29">
                  <c:v>0.13576397618258099</c:v>
                </c:pt>
                <c:pt idx="30">
                  <c:v>0.14212918605227501</c:v>
                </c:pt>
                <c:pt idx="31">
                  <c:v>0.145664171981159</c:v>
                </c:pt>
                <c:pt idx="32">
                  <c:v>0.15104130005020799</c:v>
                </c:pt>
                <c:pt idx="33">
                  <c:v>0.16149451469557399</c:v>
                </c:pt>
                <c:pt idx="34">
                  <c:v>0.180973042655139</c:v>
                </c:pt>
                <c:pt idx="35">
                  <c:v>0.207289907231689</c:v>
                </c:pt>
                <c:pt idx="36">
                  <c:v>0.23335335906732599</c:v>
                </c:pt>
                <c:pt idx="37">
                  <c:v>0.25253718307804002</c:v>
                </c:pt>
                <c:pt idx="38">
                  <c:v>0.26338176236177802</c:v>
                </c:pt>
                <c:pt idx="39">
                  <c:v>0.26925711806595298</c:v>
                </c:pt>
                <c:pt idx="40">
                  <c:v>0.27223809494005802</c:v>
                </c:pt>
                <c:pt idx="41">
                  <c:v>0.273702861630088</c:v>
                </c:pt>
                <c:pt idx="42">
                  <c:v>0.27451370711599299</c:v>
                </c:pt>
                <c:pt idx="43">
                  <c:v>0.27525421132776101</c:v>
                </c:pt>
                <c:pt idx="44">
                  <c:v>0.274405932612241</c:v>
                </c:pt>
                <c:pt idx="45">
                  <c:v>0.275067543213312</c:v>
                </c:pt>
                <c:pt idx="46">
                  <c:v>0.274980912881227</c:v>
                </c:pt>
                <c:pt idx="47">
                  <c:v>0.27443000602724299</c:v>
                </c:pt>
                <c:pt idx="48">
                  <c:v>0.27388632159965798</c:v>
                </c:pt>
                <c:pt idx="49">
                  <c:v>0.27346408124079502</c:v>
                </c:pt>
                <c:pt idx="50">
                  <c:v>0.27303408149887798</c:v>
                </c:pt>
                <c:pt idx="51">
                  <c:v>0.272954651877443</c:v>
                </c:pt>
                <c:pt idx="52">
                  <c:v>0.27325513360736797</c:v>
                </c:pt>
                <c:pt idx="53">
                  <c:v>0.27259692059485602</c:v>
                </c:pt>
                <c:pt idx="54">
                  <c:v>0.27209694549712998</c:v>
                </c:pt>
                <c:pt idx="55">
                  <c:v>0.27220846018230399</c:v>
                </c:pt>
                <c:pt idx="56">
                  <c:v>0.27141751237336598</c:v>
                </c:pt>
                <c:pt idx="57">
                  <c:v>0.27176161590734799</c:v>
                </c:pt>
                <c:pt idx="58">
                  <c:v>0.27016200379924099</c:v>
                </c:pt>
                <c:pt idx="59">
                  <c:v>0.27025146044924497</c:v>
                </c:pt>
                <c:pt idx="60">
                  <c:v>0.26942362251395702</c:v>
                </c:pt>
                <c:pt idx="61">
                  <c:v>0.26928573207029199</c:v>
                </c:pt>
                <c:pt idx="62">
                  <c:v>0.26989789136903602</c:v>
                </c:pt>
                <c:pt idx="63">
                  <c:v>0.26950312818824501</c:v>
                </c:pt>
                <c:pt idx="64">
                  <c:v>0.26883421778661598</c:v>
                </c:pt>
                <c:pt idx="65">
                  <c:v>0.26861618952067401</c:v>
                </c:pt>
                <c:pt idx="66">
                  <c:v>0.26893869264553799</c:v>
                </c:pt>
                <c:pt idx="67">
                  <c:v>0.26892978969452502</c:v>
                </c:pt>
                <c:pt idx="68">
                  <c:v>0.26867483719096202</c:v>
                </c:pt>
                <c:pt idx="69">
                  <c:v>0.26881766105868599</c:v>
                </c:pt>
                <c:pt idx="70">
                  <c:v>0.27032901393755698</c:v>
                </c:pt>
                <c:pt idx="71">
                  <c:v>0.27021333820224802</c:v>
                </c:pt>
                <c:pt idx="72">
                  <c:v>0.26839288996344601</c:v>
                </c:pt>
                <c:pt idx="73">
                  <c:v>0.26871156800110702</c:v>
                </c:pt>
                <c:pt idx="74">
                  <c:v>0.26803625442303902</c:v>
                </c:pt>
                <c:pt idx="75">
                  <c:v>0.26836241130420602</c:v>
                </c:pt>
                <c:pt idx="76">
                  <c:v>0.26859635956870298</c:v>
                </c:pt>
                <c:pt idx="77">
                  <c:v>0.26826325189288303</c:v>
                </c:pt>
                <c:pt idx="78">
                  <c:v>0.26804989115929301</c:v>
                </c:pt>
                <c:pt idx="79">
                  <c:v>0.26740612342547498</c:v>
                </c:pt>
                <c:pt idx="80">
                  <c:v>0.26635866139750902</c:v>
                </c:pt>
              </c:numCache>
            </c:numRef>
          </c:val>
          <c:smooth val="0"/>
        </c:ser>
        <c:ser>
          <c:idx val="40"/>
          <c:order val="40"/>
          <c:marker>
            <c:symbol val="none"/>
          </c:marker>
          <c:cat>
            <c:numRef>
              <c:f>'Wpt Normalization Calculator'!$F$17:$F$97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Calculator'!$AU$17:$AU$97</c:f>
              <c:numCache>
                <c:formatCode>General</c:formatCode>
                <c:ptCount val="81"/>
                <c:pt idx="0">
                  <c:v>3.8172427649381002E-2</c:v>
                </c:pt>
                <c:pt idx="1">
                  <c:v>3.8288789651140402E-2</c:v>
                </c:pt>
                <c:pt idx="2">
                  <c:v>3.8405151652899698E-2</c:v>
                </c:pt>
                <c:pt idx="3">
                  <c:v>3.8521513654659098E-2</c:v>
                </c:pt>
                <c:pt idx="4">
                  <c:v>3.8637875656418401E-2</c:v>
                </c:pt>
                <c:pt idx="5">
                  <c:v>3.8754237658177801E-2</c:v>
                </c:pt>
                <c:pt idx="6">
                  <c:v>3.9598833191796801E-2</c:v>
                </c:pt>
                <c:pt idx="7">
                  <c:v>3.9049384445888402E-2</c:v>
                </c:pt>
                <c:pt idx="8">
                  <c:v>3.8585958336990397E-2</c:v>
                </c:pt>
                <c:pt idx="9">
                  <c:v>3.8460596499704E-2</c:v>
                </c:pt>
                <c:pt idx="10">
                  <c:v>3.8199619271496302E-2</c:v>
                </c:pt>
                <c:pt idx="11">
                  <c:v>3.8188333363936497E-2</c:v>
                </c:pt>
                <c:pt idx="12">
                  <c:v>3.8510598165348901E-2</c:v>
                </c:pt>
                <c:pt idx="13">
                  <c:v>3.8716708104627601E-2</c:v>
                </c:pt>
                <c:pt idx="14">
                  <c:v>3.9158618862961597E-2</c:v>
                </c:pt>
                <c:pt idx="15">
                  <c:v>4.0001663183433803E-2</c:v>
                </c:pt>
                <c:pt idx="16">
                  <c:v>4.1085257281084697E-2</c:v>
                </c:pt>
                <c:pt idx="17">
                  <c:v>4.25426933994301E-2</c:v>
                </c:pt>
                <c:pt idx="18">
                  <c:v>4.4811856670261399E-2</c:v>
                </c:pt>
                <c:pt idx="19">
                  <c:v>4.8552699136055803E-2</c:v>
                </c:pt>
                <c:pt idx="20">
                  <c:v>5.3894307362007697E-2</c:v>
                </c:pt>
                <c:pt idx="21">
                  <c:v>6.1627857833751701E-2</c:v>
                </c:pt>
                <c:pt idx="22">
                  <c:v>7.2549096977550395E-2</c:v>
                </c:pt>
                <c:pt idx="23">
                  <c:v>8.5338870785814203E-2</c:v>
                </c:pt>
                <c:pt idx="24">
                  <c:v>0.100247677923016</c:v>
                </c:pt>
                <c:pt idx="25">
                  <c:v>0.115045769689001</c:v>
                </c:pt>
                <c:pt idx="26">
                  <c:v>0.13094754689216601</c:v>
                </c:pt>
                <c:pt idx="27">
                  <c:v>0.148524997612103</c:v>
                </c:pt>
                <c:pt idx="28">
                  <c:v>0.16885939570303499</c:v>
                </c:pt>
                <c:pt idx="29">
                  <c:v>0.190446853821298</c:v>
                </c:pt>
                <c:pt idx="30">
                  <c:v>0.20884089833882</c:v>
                </c:pt>
                <c:pt idx="31">
                  <c:v>0.22085242629875701</c:v>
                </c:pt>
                <c:pt idx="32">
                  <c:v>0.22776892079944699</c:v>
                </c:pt>
                <c:pt idx="33">
                  <c:v>0.23159906839727901</c:v>
                </c:pt>
                <c:pt idx="34">
                  <c:v>0.23293865901836799</c:v>
                </c:pt>
                <c:pt idx="35">
                  <c:v>0.23289574222647599</c:v>
                </c:pt>
                <c:pt idx="36">
                  <c:v>0.233344750522848</c:v>
                </c:pt>
                <c:pt idx="37">
                  <c:v>0.232757159220458</c:v>
                </c:pt>
                <c:pt idx="38">
                  <c:v>0.23115791584761</c:v>
                </c:pt>
                <c:pt idx="39">
                  <c:v>0.22891082813819</c:v>
                </c:pt>
                <c:pt idx="40">
                  <c:v>0.22683012262763999</c:v>
                </c:pt>
                <c:pt idx="41">
                  <c:v>0.225082053318644</c:v>
                </c:pt>
                <c:pt idx="42">
                  <c:v>0.221579468230615</c:v>
                </c:pt>
                <c:pt idx="43">
                  <c:v>0.218292678399754</c:v>
                </c:pt>
                <c:pt idx="44">
                  <c:v>0.212891351416818</c:v>
                </c:pt>
                <c:pt idx="45">
                  <c:v>0.208153736673338</c:v>
                </c:pt>
                <c:pt idx="46">
                  <c:v>0.202784778321278</c:v>
                </c:pt>
                <c:pt idx="47">
                  <c:v>0.19863246605931001</c:v>
                </c:pt>
                <c:pt idx="48">
                  <c:v>0.19522899856925099</c:v>
                </c:pt>
                <c:pt idx="49">
                  <c:v>0.19189050659841</c:v>
                </c:pt>
                <c:pt idx="50">
                  <c:v>0.18931215705540699</c:v>
                </c:pt>
                <c:pt idx="51">
                  <c:v>0.186515877101816</c:v>
                </c:pt>
                <c:pt idx="52">
                  <c:v>0.18425925772464199</c:v>
                </c:pt>
                <c:pt idx="53">
                  <c:v>0.181727375288636</c:v>
                </c:pt>
                <c:pt idx="54">
                  <c:v>0.17918445455509799</c:v>
                </c:pt>
                <c:pt idx="55">
                  <c:v>0.17769026827008599</c:v>
                </c:pt>
                <c:pt idx="56">
                  <c:v>0.17625475921927899</c:v>
                </c:pt>
                <c:pt idx="57">
                  <c:v>0.175594000754204</c:v>
                </c:pt>
                <c:pt idx="58">
                  <c:v>0.176226151261896</c:v>
                </c:pt>
                <c:pt idx="59">
                  <c:v>0.175983548946304</c:v>
                </c:pt>
                <c:pt idx="60">
                  <c:v>0.176934851150955</c:v>
                </c:pt>
                <c:pt idx="61">
                  <c:v>0.17812791146520901</c:v>
                </c:pt>
                <c:pt idx="62">
                  <c:v>0.18016804604258299</c:v>
                </c:pt>
                <c:pt idx="63">
                  <c:v>0.18223816168008999</c:v>
                </c:pt>
                <c:pt idx="64">
                  <c:v>0.18418229285718701</c:v>
                </c:pt>
                <c:pt idx="65">
                  <c:v>0.185942778043584</c:v>
                </c:pt>
                <c:pt idx="66">
                  <c:v>0.18862808358077399</c:v>
                </c:pt>
                <c:pt idx="67">
                  <c:v>0.18944494676506701</c:v>
                </c:pt>
                <c:pt idx="68">
                  <c:v>0.18887383215140799</c:v>
                </c:pt>
                <c:pt idx="69">
                  <c:v>0.18899870652421499</c:v>
                </c:pt>
                <c:pt idx="70">
                  <c:v>0.189905864309352</c:v>
                </c:pt>
                <c:pt idx="71">
                  <c:v>0.19179698566501899</c:v>
                </c:pt>
                <c:pt idx="72">
                  <c:v>0.19277120724961599</c:v>
                </c:pt>
                <c:pt idx="73">
                  <c:v>0.19582143071501401</c:v>
                </c:pt>
                <c:pt idx="74">
                  <c:v>0.19811128921250901</c:v>
                </c:pt>
                <c:pt idx="75">
                  <c:v>0.201960742396463</c:v>
                </c:pt>
                <c:pt idx="76">
                  <c:v>0.20450250997310801</c:v>
                </c:pt>
                <c:pt idx="77">
                  <c:v>0.206892185781891</c:v>
                </c:pt>
                <c:pt idx="78">
                  <c:v>0.210471527464486</c:v>
                </c:pt>
                <c:pt idx="79">
                  <c:v>0.21238653614571301</c:v>
                </c:pt>
                <c:pt idx="80">
                  <c:v>0.21662565606345599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868224"/>
        <c:axId val="184882688"/>
      </c:lineChart>
      <c:catAx>
        <c:axId val="184868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Wavelength (nm)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4882688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184882688"/>
        <c:scaling>
          <c:orientation val="minMax"/>
          <c:max val="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Reflectance Factor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48682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Illuminant</c:v>
          </c:tx>
          <c:marker>
            <c:symbol val="none"/>
          </c:marker>
          <c:cat>
            <c:numRef>
              <c:f>'Wpt Normalization Calculator'!$G$5:$CI$5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Calculator'!$G$12:$CI$12</c:f>
              <c:numCache>
                <c:formatCode>General</c:formatCode>
                <c:ptCount val="81"/>
                <c:pt idx="0">
                  <c:v>24.457146969209699</c:v>
                </c:pt>
                <c:pt idx="1">
                  <c:v>27.147280300782398</c:v>
                </c:pt>
                <c:pt idx="2">
                  <c:v>29.837413632355101</c:v>
                </c:pt>
                <c:pt idx="3">
                  <c:v>39.547442783795397</c:v>
                </c:pt>
                <c:pt idx="4">
                  <c:v>49.257471935235699</c:v>
                </c:pt>
                <c:pt idx="5">
                  <c:v>52.859363589951997</c:v>
                </c:pt>
                <c:pt idx="6">
                  <c:v>56.461255244668401</c:v>
                </c:pt>
                <c:pt idx="7">
                  <c:v>58.2226775346601</c:v>
                </c:pt>
                <c:pt idx="8">
                  <c:v>59.984099824651899</c:v>
                </c:pt>
                <c:pt idx="9">
                  <c:v>58.878685042597198</c:v>
                </c:pt>
                <c:pt idx="10">
                  <c:v>57.773270260542603</c:v>
                </c:pt>
                <c:pt idx="11">
                  <c:v>66.274621684684305</c:v>
                </c:pt>
                <c:pt idx="12">
                  <c:v>74.775973108825895</c:v>
                </c:pt>
                <c:pt idx="13">
                  <c:v>80.987003318432997</c:v>
                </c:pt>
                <c:pt idx="14">
                  <c:v>87.19803352804</c:v>
                </c:pt>
                <c:pt idx="15">
                  <c:v>88.882488280977299</c:v>
                </c:pt>
                <c:pt idx="16">
                  <c:v>90.566943033914498</c:v>
                </c:pt>
                <c:pt idx="17">
                  <c:v>90.947782493995007</c:v>
                </c:pt>
                <c:pt idx="18">
                  <c:v>91.328621954075601</c:v>
                </c:pt>
                <c:pt idx="19">
                  <c:v>93.200754672422093</c:v>
                </c:pt>
                <c:pt idx="20">
                  <c:v>95.072887390768599</c:v>
                </c:pt>
                <c:pt idx="21">
                  <c:v>93.503706984463093</c:v>
                </c:pt>
                <c:pt idx="22">
                  <c:v>91.934526578157701</c:v>
                </c:pt>
                <c:pt idx="23">
                  <c:v>93.817669639725196</c:v>
                </c:pt>
                <c:pt idx="24">
                  <c:v>95.700812701292804</c:v>
                </c:pt>
                <c:pt idx="25">
                  <c:v>96.147589488820799</c:v>
                </c:pt>
                <c:pt idx="26">
                  <c:v>96.594366276348794</c:v>
                </c:pt>
                <c:pt idx="27">
                  <c:v>96.854868955355599</c:v>
                </c:pt>
                <c:pt idx="28">
                  <c:v>97.115371634362504</c:v>
                </c:pt>
                <c:pt idx="29">
                  <c:v>99.6021299887868</c:v>
                </c:pt>
                <c:pt idx="30">
                  <c:v>102.088888343211</c:v>
                </c:pt>
                <c:pt idx="31">
                  <c:v>101.418623861269</c:v>
                </c:pt>
                <c:pt idx="32">
                  <c:v>100.74835937932799</c:v>
                </c:pt>
                <c:pt idx="33">
                  <c:v>101.53111036051099</c:v>
                </c:pt>
                <c:pt idx="34">
                  <c:v>102.31386134169399</c:v>
                </c:pt>
                <c:pt idx="35">
                  <c:v>101.156930670847</c:v>
                </c:pt>
                <c:pt idx="36">
                  <c:v>100</c:v>
                </c:pt>
                <c:pt idx="37">
                  <c:v>98.868725174837607</c:v>
                </c:pt>
                <c:pt idx="38">
                  <c:v>97.737450349675299</c:v>
                </c:pt>
                <c:pt idx="39">
                  <c:v>98.330519678828196</c:v>
                </c:pt>
                <c:pt idx="40">
                  <c:v>98.923589007980993</c:v>
                </c:pt>
                <c:pt idx="41">
                  <c:v>96.216918519228201</c:v>
                </c:pt>
                <c:pt idx="42">
                  <c:v>93.510248030475395</c:v>
                </c:pt>
                <c:pt idx="43">
                  <c:v>95.607996861734804</c:v>
                </c:pt>
                <c:pt idx="44">
                  <c:v>97.705745692994199</c:v>
                </c:pt>
                <c:pt idx="45">
                  <c:v>98.498795155761002</c:v>
                </c:pt>
                <c:pt idx="46">
                  <c:v>99.291844618527904</c:v>
                </c:pt>
                <c:pt idx="47">
                  <c:v>99.179894797935901</c:v>
                </c:pt>
                <c:pt idx="48">
                  <c:v>99.067944977343899</c:v>
                </c:pt>
                <c:pt idx="49">
                  <c:v>97.409310534742303</c:v>
                </c:pt>
                <c:pt idx="50">
                  <c:v>95.750676092140694</c:v>
                </c:pt>
                <c:pt idx="51">
                  <c:v>97.322057216078306</c:v>
                </c:pt>
                <c:pt idx="52">
                  <c:v>98.893438340015706</c:v>
                </c:pt>
                <c:pt idx="53">
                  <c:v>97.299429533492003</c:v>
                </c:pt>
                <c:pt idx="54">
                  <c:v>95.7054207269682</c:v>
                </c:pt>
                <c:pt idx="55">
                  <c:v>96.969798880926106</c:v>
                </c:pt>
                <c:pt idx="56">
                  <c:v>98.234177034883999</c:v>
                </c:pt>
                <c:pt idx="57">
                  <c:v>100.644247900734</c:v>
                </c:pt>
                <c:pt idx="58">
                  <c:v>103.054318766584</c:v>
                </c:pt>
                <c:pt idx="59">
                  <c:v>101.119636397913</c:v>
                </c:pt>
                <c:pt idx="60">
                  <c:v>99.184954029241993</c:v>
                </c:pt>
                <c:pt idx="61">
                  <c:v>93.304566248704205</c:v>
                </c:pt>
                <c:pt idx="62">
                  <c:v>87.424178468166403</c:v>
                </c:pt>
                <c:pt idx="63">
                  <c:v>89.538556622124304</c:v>
                </c:pt>
                <c:pt idx="64">
                  <c:v>91.652934776082205</c:v>
                </c:pt>
                <c:pt idx="65">
                  <c:v>92.2932559906168</c:v>
                </c:pt>
                <c:pt idx="66">
                  <c:v>92.933577205151394</c:v>
                </c:pt>
                <c:pt idx="67">
                  <c:v>84.912495996080196</c:v>
                </c:pt>
                <c:pt idx="68">
                  <c:v>76.891414787008998</c:v>
                </c:pt>
                <c:pt idx="69">
                  <c:v>81.721450219934098</c:v>
                </c:pt>
                <c:pt idx="70">
                  <c:v>86.5514856528591</c:v>
                </c:pt>
                <c:pt idx="71">
                  <c:v>89.586840150395403</c:v>
                </c:pt>
                <c:pt idx="72">
                  <c:v>92.622194647931593</c:v>
                </c:pt>
                <c:pt idx="73">
                  <c:v>85.443790687628507</c:v>
                </c:pt>
                <c:pt idx="74">
                  <c:v>78.265386727325406</c:v>
                </c:pt>
                <c:pt idx="75">
                  <c:v>67.992301831633497</c:v>
                </c:pt>
                <c:pt idx="76">
                  <c:v>57.719216935941603</c:v>
                </c:pt>
                <c:pt idx="77">
                  <c:v>70.340670359011497</c:v>
                </c:pt>
                <c:pt idx="78">
                  <c:v>82.962123782081505</c:v>
                </c:pt>
                <c:pt idx="79">
                  <c:v>80.636095722397897</c:v>
                </c:pt>
                <c:pt idx="80">
                  <c:v>78.310067662714303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166976"/>
        <c:axId val="184905728"/>
      </c:lineChart>
      <c:catAx>
        <c:axId val="155166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4905728"/>
        <c:crosses val="autoZero"/>
        <c:auto val="1"/>
        <c:lblAlgn val="ctr"/>
        <c:lblOffset val="100"/>
        <c:noMultiLvlLbl val="0"/>
      </c:catAx>
      <c:valAx>
        <c:axId val="184905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51669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CMF_X</c:v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'Wpt Normalization Calculator'!$G$5:$CI$5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Calculator'!$G$8:$CI$8</c:f>
              <c:numCache>
                <c:formatCode>General</c:formatCode>
                <c:ptCount val="81"/>
                <c:pt idx="0">
                  <c:v>1.3680000000000001E-3</c:v>
                </c:pt>
                <c:pt idx="1">
                  <c:v>2.2360000000000001E-3</c:v>
                </c:pt>
                <c:pt idx="2">
                  <c:v>4.2430000000000002E-3</c:v>
                </c:pt>
                <c:pt idx="3">
                  <c:v>7.6499999999999997E-3</c:v>
                </c:pt>
                <c:pt idx="4">
                  <c:v>1.431E-2</c:v>
                </c:pt>
                <c:pt idx="5">
                  <c:v>2.3189999999999999E-2</c:v>
                </c:pt>
                <c:pt idx="6">
                  <c:v>4.351E-2</c:v>
                </c:pt>
                <c:pt idx="7">
                  <c:v>7.7630000000000005E-2</c:v>
                </c:pt>
                <c:pt idx="8">
                  <c:v>0.13438</c:v>
                </c:pt>
                <c:pt idx="9">
                  <c:v>0.21476999999999999</c:v>
                </c:pt>
                <c:pt idx="10">
                  <c:v>0.28389999999999999</c:v>
                </c:pt>
                <c:pt idx="11">
                  <c:v>0.32850000000000001</c:v>
                </c:pt>
                <c:pt idx="12">
                  <c:v>0.34827999999999998</c:v>
                </c:pt>
                <c:pt idx="13">
                  <c:v>0.34805999999999998</c:v>
                </c:pt>
                <c:pt idx="14">
                  <c:v>0.3362</c:v>
                </c:pt>
                <c:pt idx="15">
                  <c:v>0.31869999999999998</c:v>
                </c:pt>
                <c:pt idx="16">
                  <c:v>0.2908</c:v>
                </c:pt>
                <c:pt idx="17">
                  <c:v>0.25109999999999999</c:v>
                </c:pt>
                <c:pt idx="18">
                  <c:v>0.19536000000000001</c:v>
                </c:pt>
                <c:pt idx="19">
                  <c:v>0.1421</c:v>
                </c:pt>
                <c:pt idx="20">
                  <c:v>9.5640000000000003E-2</c:v>
                </c:pt>
                <c:pt idx="21">
                  <c:v>5.7950000000000002E-2</c:v>
                </c:pt>
                <c:pt idx="22">
                  <c:v>3.2009999999999997E-2</c:v>
                </c:pt>
                <c:pt idx="23">
                  <c:v>1.47E-2</c:v>
                </c:pt>
                <c:pt idx="24">
                  <c:v>4.8999999999999998E-3</c:v>
                </c:pt>
                <c:pt idx="25">
                  <c:v>2.3999999999999998E-3</c:v>
                </c:pt>
                <c:pt idx="26">
                  <c:v>9.2999999999999992E-3</c:v>
                </c:pt>
                <c:pt idx="27">
                  <c:v>2.9100000000000001E-2</c:v>
                </c:pt>
                <c:pt idx="28">
                  <c:v>6.3270000000000007E-2</c:v>
                </c:pt>
                <c:pt idx="29">
                  <c:v>0.1096</c:v>
                </c:pt>
                <c:pt idx="30">
                  <c:v>0.16550000000000001</c:v>
                </c:pt>
                <c:pt idx="31">
                  <c:v>0.22575000000000001</c:v>
                </c:pt>
                <c:pt idx="32">
                  <c:v>0.29039999999999999</c:v>
                </c:pt>
                <c:pt idx="33">
                  <c:v>0.35970000000000002</c:v>
                </c:pt>
                <c:pt idx="34">
                  <c:v>0.43345</c:v>
                </c:pt>
                <c:pt idx="35">
                  <c:v>0.51205000000000001</c:v>
                </c:pt>
                <c:pt idx="36">
                  <c:v>0.59450000000000003</c:v>
                </c:pt>
                <c:pt idx="37">
                  <c:v>0.6784</c:v>
                </c:pt>
                <c:pt idx="38">
                  <c:v>0.7621</c:v>
                </c:pt>
                <c:pt idx="39">
                  <c:v>0.84250000000000003</c:v>
                </c:pt>
                <c:pt idx="40">
                  <c:v>0.9163</c:v>
                </c:pt>
                <c:pt idx="41">
                  <c:v>0.97860000000000003</c:v>
                </c:pt>
                <c:pt idx="42">
                  <c:v>1.0263</c:v>
                </c:pt>
                <c:pt idx="43">
                  <c:v>1.0567</c:v>
                </c:pt>
                <c:pt idx="44">
                  <c:v>1.0622</c:v>
                </c:pt>
                <c:pt idx="45">
                  <c:v>1.0456000000000001</c:v>
                </c:pt>
                <c:pt idx="46">
                  <c:v>1.0025999999999999</c:v>
                </c:pt>
                <c:pt idx="47">
                  <c:v>0.93840000000000001</c:v>
                </c:pt>
                <c:pt idx="48">
                  <c:v>0.85445000000000004</c:v>
                </c:pt>
                <c:pt idx="49">
                  <c:v>0.75139999999999996</c:v>
                </c:pt>
                <c:pt idx="50">
                  <c:v>0.64239999999999997</c:v>
                </c:pt>
                <c:pt idx="51">
                  <c:v>0.54190000000000005</c:v>
                </c:pt>
                <c:pt idx="52">
                  <c:v>0.44790000000000002</c:v>
                </c:pt>
                <c:pt idx="53">
                  <c:v>0.36080000000000001</c:v>
                </c:pt>
                <c:pt idx="54">
                  <c:v>0.28349999999999997</c:v>
                </c:pt>
                <c:pt idx="55">
                  <c:v>0.21870000000000001</c:v>
                </c:pt>
                <c:pt idx="56">
                  <c:v>0.16489999999999999</c:v>
                </c:pt>
                <c:pt idx="57">
                  <c:v>0.1212</c:v>
                </c:pt>
                <c:pt idx="58">
                  <c:v>8.7400000000000005E-2</c:v>
                </c:pt>
                <c:pt idx="59">
                  <c:v>6.3600000000000004E-2</c:v>
                </c:pt>
                <c:pt idx="60">
                  <c:v>4.6769999999999999E-2</c:v>
                </c:pt>
                <c:pt idx="61">
                  <c:v>3.2899999999999999E-2</c:v>
                </c:pt>
                <c:pt idx="62">
                  <c:v>2.2700000000000001E-2</c:v>
                </c:pt>
                <c:pt idx="63">
                  <c:v>1.584E-2</c:v>
                </c:pt>
                <c:pt idx="64">
                  <c:v>1.1358999999999999E-2</c:v>
                </c:pt>
                <c:pt idx="65">
                  <c:v>8.1110000000000002E-3</c:v>
                </c:pt>
                <c:pt idx="66">
                  <c:v>5.79E-3</c:v>
                </c:pt>
                <c:pt idx="67">
                  <c:v>4.1089999999999998E-3</c:v>
                </c:pt>
                <c:pt idx="68">
                  <c:v>2.8990000000000001E-3</c:v>
                </c:pt>
                <c:pt idx="69">
                  <c:v>2.049E-3</c:v>
                </c:pt>
                <c:pt idx="70">
                  <c:v>1.4400000000000001E-3</c:v>
                </c:pt>
                <c:pt idx="71">
                  <c:v>1E-3</c:v>
                </c:pt>
                <c:pt idx="72">
                  <c:v>6.8999999999999997E-4</c:v>
                </c:pt>
                <c:pt idx="73">
                  <c:v>4.7600000000000002E-4</c:v>
                </c:pt>
                <c:pt idx="74">
                  <c:v>3.3199999999999999E-4</c:v>
                </c:pt>
                <c:pt idx="75">
                  <c:v>2.3499999999999999E-4</c:v>
                </c:pt>
                <c:pt idx="76">
                  <c:v>1.66E-4</c:v>
                </c:pt>
                <c:pt idx="77">
                  <c:v>1.17E-4</c:v>
                </c:pt>
                <c:pt idx="78">
                  <c:v>8.2999999999999998E-5</c:v>
                </c:pt>
                <c:pt idx="79">
                  <c:v>5.8999999999999998E-5</c:v>
                </c:pt>
                <c:pt idx="80">
                  <c:v>4.1999999999999998E-5</c:v>
                </c:pt>
              </c:numCache>
            </c:numRef>
          </c:val>
          <c:smooth val="0"/>
        </c:ser>
        <c:ser>
          <c:idx val="1"/>
          <c:order val="1"/>
          <c:tx>
            <c:v>CMF_Y</c:v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'Wpt Normalization Calculator'!$G$5:$CI$5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Calculator'!$G$9:$CI$9</c:f>
              <c:numCache>
                <c:formatCode>General</c:formatCode>
                <c:ptCount val="81"/>
                <c:pt idx="0">
                  <c:v>3.8999999999999999E-5</c:v>
                </c:pt>
                <c:pt idx="1">
                  <c:v>6.3999999999999997E-5</c:v>
                </c:pt>
                <c:pt idx="2">
                  <c:v>1.2E-4</c:v>
                </c:pt>
                <c:pt idx="3">
                  <c:v>2.1699999999999999E-4</c:v>
                </c:pt>
                <c:pt idx="4">
                  <c:v>3.9599999999999998E-4</c:v>
                </c:pt>
                <c:pt idx="5">
                  <c:v>6.4000000000000005E-4</c:v>
                </c:pt>
                <c:pt idx="6">
                  <c:v>1.2099999999999999E-3</c:v>
                </c:pt>
                <c:pt idx="7">
                  <c:v>2.1800000000000001E-3</c:v>
                </c:pt>
                <c:pt idx="8">
                  <c:v>4.0000000000000001E-3</c:v>
                </c:pt>
                <c:pt idx="9">
                  <c:v>7.3000000000000001E-3</c:v>
                </c:pt>
                <c:pt idx="10">
                  <c:v>1.1599999999999999E-2</c:v>
                </c:pt>
                <c:pt idx="11">
                  <c:v>1.6840000000000001E-2</c:v>
                </c:pt>
                <c:pt idx="12">
                  <c:v>2.3E-2</c:v>
                </c:pt>
                <c:pt idx="13">
                  <c:v>2.98E-2</c:v>
                </c:pt>
                <c:pt idx="14">
                  <c:v>3.7999999999999999E-2</c:v>
                </c:pt>
                <c:pt idx="15">
                  <c:v>4.8000000000000001E-2</c:v>
                </c:pt>
                <c:pt idx="16">
                  <c:v>0.06</c:v>
                </c:pt>
                <c:pt idx="17">
                  <c:v>7.3899999999999993E-2</c:v>
                </c:pt>
                <c:pt idx="18">
                  <c:v>9.0980000000000005E-2</c:v>
                </c:pt>
                <c:pt idx="19">
                  <c:v>0.11260000000000001</c:v>
                </c:pt>
                <c:pt idx="20">
                  <c:v>0.13902</c:v>
                </c:pt>
                <c:pt idx="21">
                  <c:v>0.16930000000000001</c:v>
                </c:pt>
                <c:pt idx="22">
                  <c:v>0.20802000000000001</c:v>
                </c:pt>
                <c:pt idx="23">
                  <c:v>0.2586</c:v>
                </c:pt>
                <c:pt idx="24">
                  <c:v>0.32300000000000001</c:v>
                </c:pt>
                <c:pt idx="25">
                  <c:v>0.4073</c:v>
                </c:pt>
                <c:pt idx="26">
                  <c:v>0.503</c:v>
                </c:pt>
                <c:pt idx="27">
                  <c:v>0.60819999999999996</c:v>
                </c:pt>
                <c:pt idx="28">
                  <c:v>0.71</c:v>
                </c:pt>
                <c:pt idx="29">
                  <c:v>0.79320000000000002</c:v>
                </c:pt>
                <c:pt idx="30">
                  <c:v>0.86199999999999999</c:v>
                </c:pt>
                <c:pt idx="31">
                  <c:v>0.91485000000000005</c:v>
                </c:pt>
                <c:pt idx="32">
                  <c:v>0.95399999999999996</c:v>
                </c:pt>
                <c:pt idx="33">
                  <c:v>0.98029999999999995</c:v>
                </c:pt>
                <c:pt idx="34">
                  <c:v>0.99495</c:v>
                </c:pt>
                <c:pt idx="35">
                  <c:v>1</c:v>
                </c:pt>
                <c:pt idx="36">
                  <c:v>0.995</c:v>
                </c:pt>
                <c:pt idx="37">
                  <c:v>0.97860000000000003</c:v>
                </c:pt>
                <c:pt idx="38">
                  <c:v>0.95199999999999996</c:v>
                </c:pt>
                <c:pt idx="39">
                  <c:v>0.91539999999999999</c:v>
                </c:pt>
                <c:pt idx="40">
                  <c:v>0.87</c:v>
                </c:pt>
                <c:pt idx="41">
                  <c:v>0.81630000000000003</c:v>
                </c:pt>
                <c:pt idx="42">
                  <c:v>0.75700000000000001</c:v>
                </c:pt>
                <c:pt idx="43">
                  <c:v>0.69489999999999996</c:v>
                </c:pt>
                <c:pt idx="44">
                  <c:v>0.63100000000000001</c:v>
                </c:pt>
                <c:pt idx="45">
                  <c:v>0.56679999999999997</c:v>
                </c:pt>
                <c:pt idx="46">
                  <c:v>0.503</c:v>
                </c:pt>
                <c:pt idx="47">
                  <c:v>0.44119999999999998</c:v>
                </c:pt>
                <c:pt idx="48">
                  <c:v>0.38100000000000001</c:v>
                </c:pt>
                <c:pt idx="49">
                  <c:v>0.32100000000000001</c:v>
                </c:pt>
                <c:pt idx="50">
                  <c:v>0.26500000000000001</c:v>
                </c:pt>
                <c:pt idx="51">
                  <c:v>0.217</c:v>
                </c:pt>
                <c:pt idx="52">
                  <c:v>0.17499999999999999</c:v>
                </c:pt>
                <c:pt idx="53">
                  <c:v>0.13819999999999999</c:v>
                </c:pt>
                <c:pt idx="54">
                  <c:v>0.107</c:v>
                </c:pt>
                <c:pt idx="55">
                  <c:v>8.1600000000000006E-2</c:v>
                </c:pt>
                <c:pt idx="56">
                  <c:v>6.0999999999999999E-2</c:v>
                </c:pt>
                <c:pt idx="57">
                  <c:v>4.4580000000000002E-2</c:v>
                </c:pt>
                <c:pt idx="58">
                  <c:v>3.2000000000000001E-2</c:v>
                </c:pt>
                <c:pt idx="59">
                  <c:v>2.3199999999999998E-2</c:v>
                </c:pt>
                <c:pt idx="60">
                  <c:v>1.7000000000000001E-2</c:v>
                </c:pt>
                <c:pt idx="61">
                  <c:v>1.192E-2</c:v>
                </c:pt>
                <c:pt idx="62">
                  <c:v>8.2100000000000003E-3</c:v>
                </c:pt>
                <c:pt idx="63">
                  <c:v>5.7229999999999998E-3</c:v>
                </c:pt>
                <c:pt idx="64">
                  <c:v>4.1019999999999997E-3</c:v>
                </c:pt>
                <c:pt idx="65">
                  <c:v>2.9290000000000002E-3</c:v>
                </c:pt>
                <c:pt idx="66">
                  <c:v>2.091E-3</c:v>
                </c:pt>
                <c:pt idx="67">
                  <c:v>1.4840000000000001E-3</c:v>
                </c:pt>
                <c:pt idx="68">
                  <c:v>1.047E-3</c:v>
                </c:pt>
                <c:pt idx="69">
                  <c:v>7.3999999999999999E-4</c:v>
                </c:pt>
                <c:pt idx="70">
                  <c:v>5.1999999999999995E-4</c:v>
                </c:pt>
                <c:pt idx="71">
                  <c:v>3.6099999999999999E-4</c:v>
                </c:pt>
                <c:pt idx="72">
                  <c:v>2.4899999999999998E-4</c:v>
                </c:pt>
                <c:pt idx="73">
                  <c:v>1.7200000000000001E-4</c:v>
                </c:pt>
                <c:pt idx="74">
                  <c:v>1.2E-4</c:v>
                </c:pt>
                <c:pt idx="75">
                  <c:v>8.5000000000000006E-5</c:v>
                </c:pt>
                <c:pt idx="76">
                  <c:v>6.0000000000000002E-5</c:v>
                </c:pt>
                <c:pt idx="77">
                  <c:v>4.1999999999999998E-5</c:v>
                </c:pt>
                <c:pt idx="78">
                  <c:v>3.0000000000000001E-5</c:v>
                </c:pt>
                <c:pt idx="79">
                  <c:v>2.0999999999999999E-5</c:v>
                </c:pt>
                <c:pt idx="80">
                  <c:v>1.5E-5</c:v>
                </c:pt>
              </c:numCache>
            </c:numRef>
          </c:val>
          <c:smooth val="0"/>
        </c:ser>
        <c:ser>
          <c:idx val="2"/>
          <c:order val="2"/>
          <c:tx>
            <c:v>CMF_Z</c:v>
          </c:tx>
          <c:spPr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'Wpt Normalization Calculator'!$G$5:$CI$5</c:f>
              <c:numCache>
                <c:formatCode>General</c:formatCode>
                <c:ptCount val="81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  <c:pt idx="77">
                  <c:v>765</c:v>
                </c:pt>
                <c:pt idx="78">
                  <c:v>770</c:v>
                </c:pt>
                <c:pt idx="79">
                  <c:v>775</c:v>
                </c:pt>
                <c:pt idx="80">
                  <c:v>780</c:v>
                </c:pt>
              </c:numCache>
            </c:numRef>
          </c:cat>
          <c:val>
            <c:numRef>
              <c:f>'Wpt Normalization Calculator'!$G$10:$CI$10</c:f>
              <c:numCache>
                <c:formatCode>General</c:formatCode>
                <c:ptCount val="81"/>
                <c:pt idx="0">
                  <c:v>6.45E-3</c:v>
                </c:pt>
                <c:pt idx="1">
                  <c:v>1.055E-2</c:v>
                </c:pt>
                <c:pt idx="2">
                  <c:v>2.0049999999999998E-2</c:v>
                </c:pt>
                <c:pt idx="3">
                  <c:v>3.6209999999999999E-2</c:v>
                </c:pt>
                <c:pt idx="4">
                  <c:v>6.7849999999999994E-2</c:v>
                </c:pt>
                <c:pt idx="5">
                  <c:v>0.11020000000000001</c:v>
                </c:pt>
                <c:pt idx="6">
                  <c:v>0.2074</c:v>
                </c:pt>
                <c:pt idx="7">
                  <c:v>0.37130000000000002</c:v>
                </c:pt>
                <c:pt idx="8">
                  <c:v>0.64559999999999995</c:v>
                </c:pt>
                <c:pt idx="9">
                  <c:v>1.03905</c:v>
                </c:pt>
                <c:pt idx="10">
                  <c:v>1.3855999999999999</c:v>
                </c:pt>
                <c:pt idx="11">
                  <c:v>1.62296</c:v>
                </c:pt>
                <c:pt idx="12">
                  <c:v>1.7470600000000001</c:v>
                </c:pt>
                <c:pt idx="13">
                  <c:v>1.7826</c:v>
                </c:pt>
                <c:pt idx="14">
                  <c:v>1.7721100000000001</c:v>
                </c:pt>
                <c:pt idx="15">
                  <c:v>1.7441</c:v>
                </c:pt>
                <c:pt idx="16">
                  <c:v>1.6692</c:v>
                </c:pt>
                <c:pt idx="17">
                  <c:v>1.5281</c:v>
                </c:pt>
                <c:pt idx="18">
                  <c:v>1.2876399999999999</c:v>
                </c:pt>
                <c:pt idx="19">
                  <c:v>1.0419</c:v>
                </c:pt>
                <c:pt idx="20">
                  <c:v>0.81294999999999995</c:v>
                </c:pt>
                <c:pt idx="21">
                  <c:v>0.61619999999999997</c:v>
                </c:pt>
                <c:pt idx="22">
                  <c:v>0.46517999999999998</c:v>
                </c:pt>
                <c:pt idx="23">
                  <c:v>0.3533</c:v>
                </c:pt>
                <c:pt idx="24">
                  <c:v>0.27200000000000002</c:v>
                </c:pt>
                <c:pt idx="25">
                  <c:v>0.21229999999999999</c:v>
                </c:pt>
                <c:pt idx="26">
                  <c:v>0.15820000000000001</c:v>
                </c:pt>
                <c:pt idx="27">
                  <c:v>0.11169999999999999</c:v>
                </c:pt>
                <c:pt idx="28">
                  <c:v>7.825E-2</c:v>
                </c:pt>
                <c:pt idx="29">
                  <c:v>5.7250000000000002E-2</c:v>
                </c:pt>
                <c:pt idx="30">
                  <c:v>4.2160000000000003E-2</c:v>
                </c:pt>
                <c:pt idx="31">
                  <c:v>2.9839999999999998E-2</c:v>
                </c:pt>
                <c:pt idx="32">
                  <c:v>2.0299999999999999E-2</c:v>
                </c:pt>
                <c:pt idx="33">
                  <c:v>1.34E-2</c:v>
                </c:pt>
                <c:pt idx="34">
                  <c:v>8.7500000000000008E-3</c:v>
                </c:pt>
                <c:pt idx="35">
                  <c:v>5.7499999999999999E-3</c:v>
                </c:pt>
                <c:pt idx="36">
                  <c:v>3.8999999999999998E-3</c:v>
                </c:pt>
                <c:pt idx="37">
                  <c:v>2.7499999999999998E-3</c:v>
                </c:pt>
                <c:pt idx="38">
                  <c:v>2.0999999999999999E-3</c:v>
                </c:pt>
                <c:pt idx="39">
                  <c:v>1.8E-3</c:v>
                </c:pt>
                <c:pt idx="40">
                  <c:v>1.65E-3</c:v>
                </c:pt>
                <c:pt idx="41">
                  <c:v>1.4E-3</c:v>
                </c:pt>
                <c:pt idx="42">
                  <c:v>1.1000000000000001E-3</c:v>
                </c:pt>
                <c:pt idx="43">
                  <c:v>1E-3</c:v>
                </c:pt>
                <c:pt idx="44">
                  <c:v>8.0000000000000004E-4</c:v>
                </c:pt>
                <c:pt idx="45">
                  <c:v>5.9999999999999995E-4</c:v>
                </c:pt>
                <c:pt idx="46">
                  <c:v>3.4000000000000002E-4</c:v>
                </c:pt>
                <c:pt idx="47">
                  <c:v>2.4000000000000001E-4</c:v>
                </c:pt>
                <c:pt idx="48">
                  <c:v>1.9000000000000001E-4</c:v>
                </c:pt>
                <c:pt idx="49">
                  <c:v>1E-4</c:v>
                </c:pt>
                <c:pt idx="50">
                  <c:v>5.0000000000000002E-5</c:v>
                </c:pt>
                <c:pt idx="51">
                  <c:v>3.0000000000000001E-5</c:v>
                </c:pt>
                <c:pt idx="52">
                  <c:v>2.0000000000000002E-5</c:v>
                </c:pt>
                <c:pt idx="53">
                  <c:v>1.0000000000000001E-5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931840"/>
        <c:axId val="184933376"/>
      </c:lineChart>
      <c:catAx>
        <c:axId val="184931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4933376"/>
        <c:crosses val="autoZero"/>
        <c:auto val="1"/>
        <c:lblAlgn val="ctr"/>
        <c:lblOffset val="100"/>
        <c:noMultiLvlLbl val="0"/>
      </c:catAx>
      <c:valAx>
        <c:axId val="1849333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493184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241300</xdr:colOff>
      <xdr:row>20</xdr:row>
      <xdr:rowOff>63500</xdr:rowOff>
    </xdr:from>
    <xdr:to>
      <xdr:col>5</xdr:col>
      <xdr:colOff>12700</xdr:colOff>
      <xdr:row>39</xdr:row>
      <xdr:rowOff>139700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266700</xdr:colOff>
      <xdr:row>42</xdr:row>
      <xdr:rowOff>127000</xdr:rowOff>
    </xdr:from>
    <xdr:to>
      <xdr:col>5</xdr:col>
      <xdr:colOff>25400</xdr:colOff>
      <xdr:row>59</xdr:row>
      <xdr:rowOff>63500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88900</xdr:colOff>
      <xdr:row>60</xdr:row>
      <xdr:rowOff>50800</xdr:rowOff>
    </xdr:from>
    <xdr:to>
      <xdr:col>5</xdr:col>
      <xdr:colOff>177800</xdr:colOff>
      <xdr:row>78</xdr:row>
      <xdr:rowOff>85725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757236</xdr:colOff>
      <xdr:row>79</xdr:row>
      <xdr:rowOff>57150</xdr:rowOff>
    </xdr:from>
    <xdr:to>
      <xdr:col>2</xdr:col>
      <xdr:colOff>742950</xdr:colOff>
      <xdr:row>90</xdr:row>
      <xdr:rowOff>76200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833437</xdr:colOff>
      <xdr:row>79</xdr:row>
      <xdr:rowOff>38100</xdr:rowOff>
    </xdr:from>
    <xdr:to>
      <xdr:col>5</xdr:col>
      <xdr:colOff>428625</xdr:colOff>
      <xdr:row>90</xdr:row>
      <xdr:rowOff>66675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68"/>
  <sheetViews>
    <sheetView tabSelected="1" workbookViewId="0">
      <selection activeCell="B166" sqref="B166"/>
    </sheetView>
  </sheetViews>
  <sheetFormatPr defaultColWidth="11" defaultRowHeight="12.75" x14ac:dyDescent="0.2"/>
  <cols>
    <col min="2" max="3" width="13.625" bestFit="1" customWidth="1"/>
    <col min="4" max="4" width="14.5" bestFit="1" customWidth="1"/>
    <col min="7" max="7" width="13.125" bestFit="1" customWidth="1"/>
    <col min="8" max="47" width="11.75" bestFit="1" customWidth="1"/>
  </cols>
  <sheetData>
    <row r="1" spans="1:87" x14ac:dyDescent="0.2">
      <c r="A1" t="s">
        <v>17</v>
      </c>
    </row>
    <row r="3" spans="1:87" x14ac:dyDescent="0.2">
      <c r="B3" s="8" t="s">
        <v>54</v>
      </c>
    </row>
    <row r="4" spans="1:87" x14ac:dyDescent="0.2">
      <c r="B4" t="s">
        <v>18</v>
      </c>
    </row>
    <row r="5" spans="1:87" x14ac:dyDescent="0.2">
      <c r="B5" t="s">
        <v>19</v>
      </c>
      <c r="F5" s="3" t="s">
        <v>45</v>
      </c>
      <c r="G5">
        <v>380</v>
      </c>
      <c r="H5">
        <v>385</v>
      </c>
      <c r="I5">
        <v>390</v>
      </c>
      <c r="J5">
        <v>395</v>
      </c>
      <c r="K5">
        <v>400</v>
      </c>
      <c r="L5">
        <v>405</v>
      </c>
      <c r="M5">
        <v>410</v>
      </c>
      <c r="N5">
        <v>415</v>
      </c>
      <c r="O5">
        <v>420</v>
      </c>
      <c r="P5">
        <v>425</v>
      </c>
      <c r="Q5">
        <v>430</v>
      </c>
      <c r="R5">
        <v>435</v>
      </c>
      <c r="S5">
        <v>440</v>
      </c>
      <c r="T5">
        <v>445</v>
      </c>
      <c r="U5">
        <v>450</v>
      </c>
      <c r="V5">
        <v>455</v>
      </c>
      <c r="W5">
        <v>460</v>
      </c>
      <c r="X5">
        <v>465</v>
      </c>
      <c r="Y5">
        <v>470</v>
      </c>
      <c r="Z5">
        <v>475</v>
      </c>
      <c r="AA5">
        <v>480</v>
      </c>
      <c r="AB5">
        <v>485</v>
      </c>
      <c r="AC5">
        <v>490</v>
      </c>
      <c r="AD5">
        <v>495</v>
      </c>
      <c r="AE5">
        <v>500</v>
      </c>
      <c r="AF5">
        <v>505</v>
      </c>
      <c r="AG5">
        <v>510</v>
      </c>
      <c r="AH5">
        <v>515</v>
      </c>
      <c r="AI5">
        <v>520</v>
      </c>
      <c r="AJ5">
        <v>525</v>
      </c>
      <c r="AK5">
        <v>530</v>
      </c>
      <c r="AL5">
        <v>535</v>
      </c>
      <c r="AM5">
        <v>540</v>
      </c>
      <c r="AN5">
        <v>545</v>
      </c>
      <c r="AO5">
        <v>550</v>
      </c>
      <c r="AP5">
        <v>555</v>
      </c>
      <c r="AQ5">
        <v>560</v>
      </c>
      <c r="AR5">
        <v>565</v>
      </c>
      <c r="AS5">
        <v>570</v>
      </c>
      <c r="AT5">
        <v>575</v>
      </c>
      <c r="AU5">
        <v>580</v>
      </c>
      <c r="AV5">
        <v>585</v>
      </c>
      <c r="AW5">
        <v>590</v>
      </c>
      <c r="AX5">
        <v>595</v>
      </c>
      <c r="AY5">
        <v>600</v>
      </c>
      <c r="AZ5">
        <v>605</v>
      </c>
      <c r="BA5">
        <v>610</v>
      </c>
      <c r="BB5">
        <v>615</v>
      </c>
      <c r="BC5">
        <v>620</v>
      </c>
      <c r="BD5">
        <v>625</v>
      </c>
      <c r="BE5">
        <v>630</v>
      </c>
      <c r="BF5">
        <v>635</v>
      </c>
      <c r="BG5">
        <v>640</v>
      </c>
      <c r="BH5">
        <v>645</v>
      </c>
      <c r="BI5">
        <v>650</v>
      </c>
      <c r="BJ5">
        <v>655</v>
      </c>
      <c r="BK5">
        <v>660</v>
      </c>
      <c r="BL5">
        <v>665</v>
      </c>
      <c r="BM5">
        <v>670</v>
      </c>
      <c r="BN5">
        <v>675</v>
      </c>
      <c r="BO5">
        <v>680</v>
      </c>
      <c r="BP5">
        <v>685</v>
      </c>
      <c r="BQ5">
        <v>690</v>
      </c>
      <c r="BR5">
        <v>695</v>
      </c>
      <c r="BS5">
        <v>700</v>
      </c>
      <c r="BT5">
        <v>705</v>
      </c>
      <c r="BU5">
        <v>710</v>
      </c>
      <c r="BV5">
        <v>715</v>
      </c>
      <c r="BW5">
        <v>720</v>
      </c>
      <c r="BX5">
        <v>725</v>
      </c>
      <c r="BY5">
        <v>730</v>
      </c>
      <c r="BZ5">
        <v>735</v>
      </c>
      <c r="CA5">
        <v>740</v>
      </c>
      <c r="CB5">
        <v>745</v>
      </c>
      <c r="CC5">
        <v>750</v>
      </c>
      <c r="CD5">
        <v>755</v>
      </c>
      <c r="CE5">
        <v>760</v>
      </c>
      <c r="CF5">
        <v>765</v>
      </c>
      <c r="CG5">
        <v>770</v>
      </c>
      <c r="CH5">
        <v>775</v>
      </c>
      <c r="CI5">
        <v>780</v>
      </c>
    </row>
    <row r="6" spans="1:87" x14ac:dyDescent="0.2">
      <c r="B6" t="s">
        <v>20</v>
      </c>
      <c r="F6" s="3"/>
    </row>
    <row r="7" spans="1:87" x14ac:dyDescent="0.2">
      <c r="F7" s="3"/>
    </row>
    <row r="8" spans="1:87" x14ac:dyDescent="0.2">
      <c r="B8" t="s">
        <v>57</v>
      </c>
      <c r="F8" s="3" t="s">
        <v>46</v>
      </c>
      <c r="G8">
        <v>1.3680000000000001E-3</v>
      </c>
      <c r="H8">
        <v>2.2360000000000001E-3</v>
      </c>
      <c r="I8">
        <v>4.2430000000000002E-3</v>
      </c>
      <c r="J8">
        <v>7.6499999999999997E-3</v>
      </c>
      <c r="K8">
        <v>1.431E-2</v>
      </c>
      <c r="L8">
        <v>2.3189999999999999E-2</v>
      </c>
      <c r="M8">
        <v>4.351E-2</v>
      </c>
      <c r="N8">
        <v>7.7630000000000005E-2</v>
      </c>
      <c r="O8">
        <v>0.13438</v>
      </c>
      <c r="P8">
        <v>0.21476999999999999</v>
      </c>
      <c r="Q8">
        <v>0.28389999999999999</v>
      </c>
      <c r="R8">
        <v>0.32850000000000001</v>
      </c>
      <c r="S8">
        <v>0.34827999999999998</v>
      </c>
      <c r="T8">
        <v>0.34805999999999998</v>
      </c>
      <c r="U8">
        <v>0.3362</v>
      </c>
      <c r="V8">
        <v>0.31869999999999998</v>
      </c>
      <c r="W8">
        <v>0.2908</v>
      </c>
      <c r="X8">
        <v>0.25109999999999999</v>
      </c>
      <c r="Y8">
        <v>0.19536000000000001</v>
      </c>
      <c r="Z8">
        <v>0.1421</v>
      </c>
      <c r="AA8">
        <v>9.5640000000000003E-2</v>
      </c>
      <c r="AB8">
        <v>5.7950000000000002E-2</v>
      </c>
      <c r="AC8">
        <v>3.2009999999999997E-2</v>
      </c>
      <c r="AD8">
        <v>1.47E-2</v>
      </c>
      <c r="AE8">
        <v>4.8999999999999998E-3</v>
      </c>
      <c r="AF8">
        <v>2.3999999999999998E-3</v>
      </c>
      <c r="AG8">
        <v>9.2999999999999992E-3</v>
      </c>
      <c r="AH8">
        <v>2.9100000000000001E-2</v>
      </c>
      <c r="AI8">
        <v>6.3270000000000007E-2</v>
      </c>
      <c r="AJ8">
        <v>0.1096</v>
      </c>
      <c r="AK8">
        <v>0.16550000000000001</v>
      </c>
      <c r="AL8">
        <v>0.22575000000000001</v>
      </c>
      <c r="AM8">
        <v>0.29039999999999999</v>
      </c>
      <c r="AN8">
        <v>0.35970000000000002</v>
      </c>
      <c r="AO8">
        <v>0.43345</v>
      </c>
      <c r="AP8">
        <v>0.51205000000000001</v>
      </c>
      <c r="AQ8">
        <v>0.59450000000000003</v>
      </c>
      <c r="AR8">
        <v>0.6784</v>
      </c>
      <c r="AS8">
        <v>0.7621</v>
      </c>
      <c r="AT8">
        <v>0.84250000000000003</v>
      </c>
      <c r="AU8">
        <v>0.9163</v>
      </c>
      <c r="AV8">
        <v>0.97860000000000003</v>
      </c>
      <c r="AW8">
        <v>1.0263</v>
      </c>
      <c r="AX8">
        <v>1.0567</v>
      </c>
      <c r="AY8">
        <v>1.0622</v>
      </c>
      <c r="AZ8">
        <v>1.0456000000000001</v>
      </c>
      <c r="BA8">
        <v>1.0025999999999999</v>
      </c>
      <c r="BB8">
        <v>0.93840000000000001</v>
      </c>
      <c r="BC8">
        <v>0.85445000000000004</v>
      </c>
      <c r="BD8">
        <v>0.75139999999999996</v>
      </c>
      <c r="BE8">
        <v>0.64239999999999997</v>
      </c>
      <c r="BF8">
        <v>0.54190000000000005</v>
      </c>
      <c r="BG8">
        <v>0.44790000000000002</v>
      </c>
      <c r="BH8">
        <v>0.36080000000000001</v>
      </c>
      <c r="BI8">
        <v>0.28349999999999997</v>
      </c>
      <c r="BJ8">
        <v>0.21870000000000001</v>
      </c>
      <c r="BK8">
        <v>0.16489999999999999</v>
      </c>
      <c r="BL8">
        <v>0.1212</v>
      </c>
      <c r="BM8">
        <v>8.7400000000000005E-2</v>
      </c>
      <c r="BN8">
        <v>6.3600000000000004E-2</v>
      </c>
      <c r="BO8">
        <v>4.6769999999999999E-2</v>
      </c>
      <c r="BP8">
        <v>3.2899999999999999E-2</v>
      </c>
      <c r="BQ8">
        <v>2.2700000000000001E-2</v>
      </c>
      <c r="BR8">
        <v>1.584E-2</v>
      </c>
      <c r="BS8">
        <v>1.1358999999999999E-2</v>
      </c>
      <c r="BT8">
        <v>8.1110000000000002E-3</v>
      </c>
      <c r="BU8">
        <v>5.79E-3</v>
      </c>
      <c r="BV8">
        <v>4.1089999999999998E-3</v>
      </c>
      <c r="BW8">
        <v>2.8990000000000001E-3</v>
      </c>
      <c r="BX8">
        <v>2.049E-3</v>
      </c>
      <c r="BY8">
        <v>1.4400000000000001E-3</v>
      </c>
      <c r="BZ8">
        <v>1E-3</v>
      </c>
      <c r="CA8">
        <v>6.8999999999999997E-4</v>
      </c>
      <c r="CB8">
        <v>4.7600000000000002E-4</v>
      </c>
      <c r="CC8">
        <v>3.3199999999999999E-4</v>
      </c>
      <c r="CD8">
        <v>2.3499999999999999E-4</v>
      </c>
      <c r="CE8">
        <v>1.66E-4</v>
      </c>
      <c r="CF8">
        <v>1.17E-4</v>
      </c>
      <c r="CG8">
        <v>8.2999999999999998E-5</v>
      </c>
      <c r="CH8">
        <v>5.8999999999999998E-5</v>
      </c>
      <c r="CI8">
        <v>4.1999999999999998E-5</v>
      </c>
    </row>
    <row r="9" spans="1:87" x14ac:dyDescent="0.2">
      <c r="B9" s="1">
        <f>B152</f>
        <v>-6.2648475434447681E-2</v>
      </c>
      <c r="C9" s="1">
        <f t="shared" ref="C9:D9" si="0">C152</f>
        <v>1.038394169607185</v>
      </c>
      <c r="D9" s="1">
        <f t="shared" si="0"/>
        <v>2.6694438055043124E-2</v>
      </c>
      <c r="F9" s="3" t="s">
        <v>47</v>
      </c>
      <c r="G9">
        <v>3.8999999999999999E-5</v>
      </c>
      <c r="H9">
        <v>6.3999999999999997E-5</v>
      </c>
      <c r="I9">
        <v>1.2E-4</v>
      </c>
      <c r="J9">
        <v>2.1699999999999999E-4</v>
      </c>
      <c r="K9">
        <v>3.9599999999999998E-4</v>
      </c>
      <c r="L9">
        <v>6.4000000000000005E-4</v>
      </c>
      <c r="M9">
        <v>1.2099999999999999E-3</v>
      </c>
      <c r="N9">
        <v>2.1800000000000001E-3</v>
      </c>
      <c r="O9">
        <v>4.0000000000000001E-3</v>
      </c>
      <c r="P9">
        <v>7.3000000000000001E-3</v>
      </c>
      <c r="Q9">
        <v>1.1599999999999999E-2</v>
      </c>
      <c r="R9">
        <v>1.6840000000000001E-2</v>
      </c>
      <c r="S9">
        <v>2.3E-2</v>
      </c>
      <c r="T9">
        <v>2.98E-2</v>
      </c>
      <c r="U9">
        <v>3.7999999999999999E-2</v>
      </c>
      <c r="V9">
        <v>4.8000000000000001E-2</v>
      </c>
      <c r="W9">
        <v>0.06</v>
      </c>
      <c r="X9">
        <v>7.3899999999999993E-2</v>
      </c>
      <c r="Y9">
        <v>9.0980000000000005E-2</v>
      </c>
      <c r="Z9">
        <v>0.11260000000000001</v>
      </c>
      <c r="AA9">
        <v>0.13902</v>
      </c>
      <c r="AB9">
        <v>0.16930000000000001</v>
      </c>
      <c r="AC9">
        <v>0.20802000000000001</v>
      </c>
      <c r="AD9">
        <v>0.2586</v>
      </c>
      <c r="AE9">
        <v>0.32300000000000001</v>
      </c>
      <c r="AF9">
        <v>0.4073</v>
      </c>
      <c r="AG9">
        <v>0.503</v>
      </c>
      <c r="AH9">
        <v>0.60819999999999996</v>
      </c>
      <c r="AI9">
        <v>0.71</v>
      </c>
      <c r="AJ9">
        <v>0.79320000000000002</v>
      </c>
      <c r="AK9">
        <v>0.86199999999999999</v>
      </c>
      <c r="AL9">
        <v>0.91485000000000005</v>
      </c>
      <c r="AM9">
        <v>0.95399999999999996</v>
      </c>
      <c r="AN9">
        <v>0.98029999999999995</v>
      </c>
      <c r="AO9">
        <v>0.99495</v>
      </c>
      <c r="AP9">
        <v>1</v>
      </c>
      <c r="AQ9">
        <v>0.995</v>
      </c>
      <c r="AR9">
        <v>0.97860000000000003</v>
      </c>
      <c r="AS9">
        <v>0.95199999999999996</v>
      </c>
      <c r="AT9">
        <v>0.91539999999999999</v>
      </c>
      <c r="AU9">
        <v>0.87</v>
      </c>
      <c r="AV9">
        <v>0.81630000000000003</v>
      </c>
      <c r="AW9">
        <v>0.75700000000000001</v>
      </c>
      <c r="AX9">
        <v>0.69489999999999996</v>
      </c>
      <c r="AY9">
        <v>0.63100000000000001</v>
      </c>
      <c r="AZ9">
        <v>0.56679999999999997</v>
      </c>
      <c r="BA9">
        <v>0.503</v>
      </c>
      <c r="BB9">
        <v>0.44119999999999998</v>
      </c>
      <c r="BC9">
        <v>0.38100000000000001</v>
      </c>
      <c r="BD9">
        <v>0.32100000000000001</v>
      </c>
      <c r="BE9">
        <v>0.26500000000000001</v>
      </c>
      <c r="BF9">
        <v>0.217</v>
      </c>
      <c r="BG9">
        <v>0.17499999999999999</v>
      </c>
      <c r="BH9">
        <v>0.13819999999999999</v>
      </c>
      <c r="BI9">
        <v>0.107</v>
      </c>
      <c r="BJ9">
        <v>8.1600000000000006E-2</v>
      </c>
      <c r="BK9">
        <v>6.0999999999999999E-2</v>
      </c>
      <c r="BL9">
        <v>4.4580000000000002E-2</v>
      </c>
      <c r="BM9">
        <v>3.2000000000000001E-2</v>
      </c>
      <c r="BN9">
        <v>2.3199999999999998E-2</v>
      </c>
      <c r="BO9">
        <v>1.7000000000000001E-2</v>
      </c>
      <c r="BP9">
        <v>1.192E-2</v>
      </c>
      <c r="BQ9">
        <v>8.2100000000000003E-3</v>
      </c>
      <c r="BR9">
        <v>5.7229999999999998E-3</v>
      </c>
      <c r="BS9">
        <v>4.1019999999999997E-3</v>
      </c>
      <c r="BT9">
        <v>2.9290000000000002E-3</v>
      </c>
      <c r="BU9">
        <v>2.091E-3</v>
      </c>
      <c r="BV9">
        <v>1.4840000000000001E-3</v>
      </c>
      <c r="BW9">
        <v>1.047E-3</v>
      </c>
      <c r="BX9">
        <v>7.3999999999999999E-4</v>
      </c>
      <c r="BY9">
        <v>5.1999999999999995E-4</v>
      </c>
      <c r="BZ9">
        <v>3.6099999999999999E-4</v>
      </c>
      <c r="CA9">
        <v>2.4899999999999998E-4</v>
      </c>
      <c r="CB9">
        <v>1.7200000000000001E-4</v>
      </c>
      <c r="CC9">
        <v>1.2E-4</v>
      </c>
      <c r="CD9">
        <v>8.5000000000000006E-5</v>
      </c>
      <c r="CE9">
        <v>6.0000000000000002E-5</v>
      </c>
      <c r="CF9">
        <v>4.1999999999999998E-5</v>
      </c>
      <c r="CG9">
        <v>3.0000000000000001E-5</v>
      </c>
      <c r="CH9">
        <v>2.0999999999999999E-5</v>
      </c>
      <c r="CI9">
        <v>1.5E-5</v>
      </c>
    </row>
    <row r="10" spans="1:87" x14ac:dyDescent="0.2">
      <c r="B10" s="1">
        <f t="shared" ref="B10:D10" si="1">B153</f>
        <v>4.685614265817664</v>
      </c>
      <c r="C10" s="1">
        <f t="shared" si="1"/>
        <v>-4.8256319515853701</v>
      </c>
      <c r="D10" s="1">
        <f t="shared" si="1"/>
        <v>0.3729319417362893</v>
      </c>
      <c r="F10" s="3" t="s">
        <v>48</v>
      </c>
      <c r="G10">
        <v>6.45E-3</v>
      </c>
      <c r="H10">
        <v>1.055E-2</v>
      </c>
      <c r="I10">
        <v>2.0049999999999998E-2</v>
      </c>
      <c r="J10">
        <v>3.6209999999999999E-2</v>
      </c>
      <c r="K10">
        <v>6.7849999999999994E-2</v>
      </c>
      <c r="L10">
        <v>0.11020000000000001</v>
      </c>
      <c r="M10">
        <v>0.2074</v>
      </c>
      <c r="N10">
        <v>0.37130000000000002</v>
      </c>
      <c r="O10">
        <v>0.64559999999999995</v>
      </c>
      <c r="P10">
        <v>1.03905</v>
      </c>
      <c r="Q10">
        <v>1.3855999999999999</v>
      </c>
      <c r="R10">
        <v>1.62296</v>
      </c>
      <c r="S10">
        <v>1.7470600000000001</v>
      </c>
      <c r="T10">
        <v>1.7826</v>
      </c>
      <c r="U10">
        <v>1.7721100000000001</v>
      </c>
      <c r="V10">
        <v>1.7441</v>
      </c>
      <c r="W10">
        <v>1.6692</v>
      </c>
      <c r="X10">
        <v>1.5281</v>
      </c>
      <c r="Y10">
        <v>1.2876399999999999</v>
      </c>
      <c r="Z10">
        <v>1.0419</v>
      </c>
      <c r="AA10">
        <v>0.81294999999999995</v>
      </c>
      <c r="AB10">
        <v>0.61619999999999997</v>
      </c>
      <c r="AC10">
        <v>0.46517999999999998</v>
      </c>
      <c r="AD10">
        <v>0.3533</v>
      </c>
      <c r="AE10">
        <v>0.27200000000000002</v>
      </c>
      <c r="AF10">
        <v>0.21229999999999999</v>
      </c>
      <c r="AG10">
        <v>0.15820000000000001</v>
      </c>
      <c r="AH10">
        <v>0.11169999999999999</v>
      </c>
      <c r="AI10">
        <v>7.825E-2</v>
      </c>
      <c r="AJ10">
        <v>5.7250000000000002E-2</v>
      </c>
      <c r="AK10">
        <v>4.2160000000000003E-2</v>
      </c>
      <c r="AL10">
        <v>2.9839999999999998E-2</v>
      </c>
      <c r="AM10">
        <v>2.0299999999999999E-2</v>
      </c>
      <c r="AN10">
        <v>1.34E-2</v>
      </c>
      <c r="AO10">
        <v>8.7500000000000008E-3</v>
      </c>
      <c r="AP10">
        <v>5.7499999999999999E-3</v>
      </c>
      <c r="AQ10">
        <v>3.8999999999999998E-3</v>
      </c>
      <c r="AR10">
        <v>2.7499999999999998E-3</v>
      </c>
      <c r="AS10">
        <v>2.0999999999999999E-3</v>
      </c>
      <c r="AT10">
        <v>1.8E-3</v>
      </c>
      <c r="AU10">
        <v>1.65E-3</v>
      </c>
      <c r="AV10">
        <v>1.4E-3</v>
      </c>
      <c r="AW10">
        <v>1.1000000000000001E-3</v>
      </c>
      <c r="AX10">
        <v>1E-3</v>
      </c>
      <c r="AY10">
        <v>8.0000000000000004E-4</v>
      </c>
      <c r="AZ10">
        <v>5.9999999999999995E-4</v>
      </c>
      <c r="BA10">
        <v>3.4000000000000002E-4</v>
      </c>
      <c r="BB10">
        <v>2.4000000000000001E-4</v>
      </c>
      <c r="BC10">
        <v>1.9000000000000001E-4</v>
      </c>
      <c r="BD10">
        <v>1E-4</v>
      </c>
      <c r="BE10">
        <v>5.0000000000000002E-5</v>
      </c>
      <c r="BF10">
        <v>3.0000000000000001E-5</v>
      </c>
      <c r="BG10">
        <v>2.0000000000000002E-5</v>
      </c>
      <c r="BH10">
        <v>1.0000000000000001E-5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</row>
    <row r="11" spans="1:87" x14ac:dyDescent="0.2">
      <c r="B11" s="1">
        <f t="shared" ref="B11:D11" si="2">B154</f>
        <v>0.28350223504526223</v>
      </c>
      <c r="C11" s="1">
        <f t="shared" si="2"/>
        <v>1.5005292273205009</v>
      </c>
      <c r="D11" s="1">
        <f t="shared" si="2"/>
        <v>-2.1510124518435014</v>
      </c>
      <c r="F11" s="3"/>
    </row>
    <row r="12" spans="1:87" x14ac:dyDescent="0.2">
      <c r="B12" s="1"/>
      <c r="C12" s="1"/>
      <c r="D12" s="1"/>
      <c r="F12" s="3" t="s">
        <v>75</v>
      </c>
      <c r="G12">
        <v>24.457146969209699</v>
      </c>
      <c r="H12">
        <v>27.147280300782398</v>
      </c>
      <c r="I12">
        <v>29.837413632355101</v>
      </c>
      <c r="J12">
        <v>39.547442783795397</v>
      </c>
      <c r="K12">
        <v>49.257471935235699</v>
      </c>
      <c r="L12">
        <v>52.859363589951997</v>
      </c>
      <c r="M12">
        <v>56.461255244668401</v>
      </c>
      <c r="N12">
        <v>58.2226775346601</v>
      </c>
      <c r="O12">
        <v>59.984099824651899</v>
      </c>
      <c r="P12">
        <v>58.878685042597198</v>
      </c>
      <c r="Q12">
        <v>57.773270260542603</v>
      </c>
      <c r="R12">
        <v>66.274621684684305</v>
      </c>
      <c r="S12">
        <v>74.775973108825895</v>
      </c>
      <c r="T12">
        <v>80.987003318432997</v>
      </c>
      <c r="U12">
        <v>87.19803352804</v>
      </c>
      <c r="V12">
        <v>88.882488280977299</v>
      </c>
      <c r="W12">
        <v>90.566943033914498</v>
      </c>
      <c r="X12">
        <v>90.947782493995007</v>
      </c>
      <c r="Y12">
        <v>91.328621954075601</v>
      </c>
      <c r="Z12">
        <v>93.200754672422093</v>
      </c>
      <c r="AA12">
        <v>95.072887390768599</v>
      </c>
      <c r="AB12">
        <v>93.503706984463093</v>
      </c>
      <c r="AC12">
        <v>91.934526578157701</v>
      </c>
      <c r="AD12">
        <v>93.817669639725196</v>
      </c>
      <c r="AE12">
        <v>95.700812701292804</v>
      </c>
      <c r="AF12">
        <v>96.147589488820799</v>
      </c>
      <c r="AG12">
        <v>96.594366276348794</v>
      </c>
      <c r="AH12">
        <v>96.854868955355599</v>
      </c>
      <c r="AI12">
        <v>97.115371634362504</v>
      </c>
      <c r="AJ12">
        <v>99.6021299887868</v>
      </c>
      <c r="AK12">
        <v>102.088888343211</v>
      </c>
      <c r="AL12">
        <v>101.418623861269</v>
      </c>
      <c r="AM12">
        <v>100.74835937932799</v>
      </c>
      <c r="AN12">
        <v>101.53111036051099</v>
      </c>
      <c r="AO12">
        <v>102.31386134169399</v>
      </c>
      <c r="AP12">
        <v>101.156930670847</v>
      </c>
      <c r="AQ12">
        <v>100</v>
      </c>
      <c r="AR12">
        <v>98.868725174837607</v>
      </c>
      <c r="AS12">
        <v>97.737450349675299</v>
      </c>
      <c r="AT12">
        <v>98.330519678828196</v>
      </c>
      <c r="AU12">
        <v>98.923589007980993</v>
      </c>
      <c r="AV12">
        <v>96.216918519228201</v>
      </c>
      <c r="AW12">
        <v>93.510248030475395</v>
      </c>
      <c r="AX12">
        <v>95.607996861734804</v>
      </c>
      <c r="AY12">
        <v>97.705745692994199</v>
      </c>
      <c r="AZ12">
        <v>98.498795155761002</v>
      </c>
      <c r="BA12">
        <v>99.291844618527904</v>
      </c>
      <c r="BB12">
        <v>99.179894797935901</v>
      </c>
      <c r="BC12">
        <v>99.067944977343899</v>
      </c>
      <c r="BD12">
        <v>97.409310534742303</v>
      </c>
      <c r="BE12">
        <v>95.750676092140694</v>
      </c>
      <c r="BF12">
        <v>97.322057216078306</v>
      </c>
      <c r="BG12">
        <v>98.893438340015706</v>
      </c>
      <c r="BH12">
        <v>97.299429533492003</v>
      </c>
      <c r="BI12">
        <v>95.7054207269682</v>
      </c>
      <c r="BJ12">
        <v>96.969798880926106</v>
      </c>
      <c r="BK12">
        <v>98.234177034883999</v>
      </c>
      <c r="BL12">
        <v>100.644247900734</v>
      </c>
      <c r="BM12">
        <v>103.054318766584</v>
      </c>
      <c r="BN12">
        <v>101.119636397913</v>
      </c>
      <c r="BO12">
        <v>99.184954029241993</v>
      </c>
      <c r="BP12">
        <v>93.304566248704205</v>
      </c>
      <c r="BQ12">
        <v>87.424178468166403</v>
      </c>
      <c r="BR12">
        <v>89.538556622124304</v>
      </c>
      <c r="BS12">
        <v>91.652934776082205</v>
      </c>
      <c r="BT12">
        <v>92.2932559906168</v>
      </c>
      <c r="BU12">
        <v>92.933577205151394</v>
      </c>
      <c r="BV12">
        <v>84.912495996080196</v>
      </c>
      <c r="BW12">
        <v>76.891414787008998</v>
      </c>
      <c r="BX12">
        <v>81.721450219934098</v>
      </c>
      <c r="BY12">
        <v>86.5514856528591</v>
      </c>
      <c r="BZ12">
        <v>89.586840150395403</v>
      </c>
      <c r="CA12">
        <v>92.622194647931593</v>
      </c>
      <c r="CB12">
        <v>85.443790687628507</v>
      </c>
      <c r="CC12">
        <v>78.265386727325406</v>
      </c>
      <c r="CD12">
        <v>67.992301831633497</v>
      </c>
      <c r="CE12">
        <v>57.719216935941603</v>
      </c>
      <c r="CF12">
        <v>70.340670359011497</v>
      </c>
      <c r="CG12">
        <v>82.962123782081505</v>
      </c>
      <c r="CH12">
        <v>80.636095722397897</v>
      </c>
      <c r="CI12">
        <v>78.310067662714303</v>
      </c>
    </row>
    <row r="14" spans="1:87" x14ac:dyDescent="0.2">
      <c r="B14" t="s">
        <v>58</v>
      </c>
      <c r="F14" s="9" t="s">
        <v>55</v>
      </c>
    </row>
    <row r="15" spans="1:87" x14ac:dyDescent="0.2">
      <c r="B15" s="6">
        <f t="array" ref="B15:D17">MINVERSE(B9:D11)</f>
        <v>0.96424556512824688</v>
      </c>
      <c r="C15" s="6">
        <v>0.22324564492738486</v>
      </c>
      <c r="D15" s="6">
        <v>5.067168498336326E-2</v>
      </c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</row>
    <row r="16" spans="1:87" x14ac:dyDescent="0.2">
      <c r="B16" s="6">
        <v>1.0000000000000002</v>
      </c>
      <c r="C16" s="6">
        <v>1.2488506800446613E-2</v>
      </c>
      <c r="D16" s="6">
        <v>1.4575369435286494E-2</v>
      </c>
      <c r="F16" s="3" t="s">
        <v>45</v>
      </c>
      <c r="G16" s="4" t="s">
        <v>49</v>
      </c>
      <c r="H16" s="4" t="s">
        <v>0</v>
      </c>
      <c r="I16" s="4" t="s">
        <v>1</v>
      </c>
      <c r="J16" s="4" t="s">
        <v>2</v>
      </c>
      <c r="K16" s="4" t="s">
        <v>3</v>
      </c>
      <c r="L16" s="4" t="s">
        <v>4</v>
      </c>
      <c r="M16" s="4" t="s">
        <v>5</v>
      </c>
      <c r="N16" s="4" t="s">
        <v>6</v>
      </c>
      <c r="O16" s="4" t="s">
        <v>7</v>
      </c>
      <c r="P16" s="4" t="s">
        <v>8</v>
      </c>
      <c r="Q16" s="4" t="s">
        <v>9</v>
      </c>
      <c r="R16" s="4" t="s">
        <v>10</v>
      </c>
      <c r="S16" s="4" t="s">
        <v>11</v>
      </c>
      <c r="T16" s="4" t="s">
        <v>12</v>
      </c>
      <c r="U16" s="4" t="s">
        <v>13</v>
      </c>
      <c r="V16" s="4" t="s">
        <v>14</v>
      </c>
      <c r="W16" s="4" t="s">
        <v>15</v>
      </c>
      <c r="X16" s="4" t="s">
        <v>16</v>
      </c>
      <c r="Y16" s="4" t="s">
        <v>21</v>
      </c>
      <c r="Z16" s="4" t="s">
        <v>22</v>
      </c>
      <c r="AA16" s="4" t="s">
        <v>23</v>
      </c>
      <c r="AB16" s="4" t="s">
        <v>24</v>
      </c>
      <c r="AC16" s="4" t="s">
        <v>25</v>
      </c>
      <c r="AD16" s="4" t="s">
        <v>26</v>
      </c>
      <c r="AE16" s="4" t="s">
        <v>27</v>
      </c>
      <c r="AF16" s="4" t="s">
        <v>28</v>
      </c>
      <c r="AG16" s="4" t="s">
        <v>29</v>
      </c>
      <c r="AH16" s="4" t="s">
        <v>30</v>
      </c>
      <c r="AI16" s="4" t="s">
        <v>31</v>
      </c>
      <c r="AJ16" s="4" t="s">
        <v>32</v>
      </c>
      <c r="AK16" s="4" t="s">
        <v>33</v>
      </c>
      <c r="AL16" s="4" t="s">
        <v>34</v>
      </c>
      <c r="AM16" s="4" t="s">
        <v>35</v>
      </c>
      <c r="AN16" s="4" t="s">
        <v>36</v>
      </c>
      <c r="AO16" s="4" t="s">
        <v>37</v>
      </c>
      <c r="AP16" s="4" t="s">
        <v>38</v>
      </c>
      <c r="AQ16" s="4" t="s">
        <v>40</v>
      </c>
      <c r="AR16" s="4" t="s">
        <v>41</v>
      </c>
      <c r="AS16" s="4" t="s">
        <v>42</v>
      </c>
      <c r="AT16" s="4" t="s">
        <v>43</v>
      </c>
      <c r="AU16" s="4" t="s">
        <v>44</v>
      </c>
    </row>
    <row r="17" spans="2:47" x14ac:dyDescent="0.2">
      <c r="B17" s="6">
        <v>0.82467909409196771</v>
      </c>
      <c r="C17" s="6">
        <v>3.8135534125054771E-2</v>
      </c>
      <c r="D17" s="6">
        <v>-0.44805119346988564</v>
      </c>
      <c r="F17" s="3">
        <v>380</v>
      </c>
      <c r="G17">
        <v>1</v>
      </c>
      <c r="H17">
        <v>8.7548873509188996E-2</v>
      </c>
      <c r="I17">
        <v>7.0615774235113601E-2</v>
      </c>
      <c r="J17">
        <v>7.2654240524695796E-2</v>
      </c>
      <c r="K17">
        <v>4.3945071596024399E-2</v>
      </c>
      <c r="L17">
        <v>0.13444970198160699</v>
      </c>
      <c r="M17">
        <v>0.17090173098713901</v>
      </c>
      <c r="N17">
        <v>0.14416442713302199</v>
      </c>
      <c r="O17">
        <v>0.12751312728122899</v>
      </c>
      <c r="P17">
        <v>8.9533645556078997E-2</v>
      </c>
      <c r="Q17">
        <v>4.6504432666504197E-2</v>
      </c>
      <c r="R17">
        <v>9.8664638707501098E-2</v>
      </c>
      <c r="S17">
        <v>6.7844822248817799E-2</v>
      </c>
      <c r="T17">
        <v>6.9651276304272494E-2</v>
      </c>
      <c r="U17">
        <v>4.9442946169310498E-2</v>
      </c>
      <c r="V17">
        <v>0.14881473192155401</v>
      </c>
      <c r="W17">
        <v>0.168831809944952</v>
      </c>
      <c r="X17">
        <v>0.13570759790151299</v>
      </c>
      <c r="Y17">
        <v>0.117962156335982</v>
      </c>
      <c r="Z17">
        <v>7.5746326712058998E-2</v>
      </c>
      <c r="AA17">
        <v>3.9570482268402998E-2</v>
      </c>
      <c r="AB17">
        <v>0.108565593169485</v>
      </c>
      <c r="AC17">
        <v>7.0539305156677404E-2</v>
      </c>
      <c r="AD17">
        <v>7.2552399904093304E-2</v>
      </c>
      <c r="AE17">
        <v>6.3164263499798506E-2</v>
      </c>
      <c r="AF17">
        <v>0.165394943140833</v>
      </c>
      <c r="AG17">
        <v>0.15518820548841999</v>
      </c>
      <c r="AH17">
        <v>0.138444500019379</v>
      </c>
      <c r="AI17">
        <v>0.11168289901169901</v>
      </c>
      <c r="AJ17">
        <v>6.5309612312478102E-2</v>
      </c>
      <c r="AK17">
        <v>3.6687136881949897E-2</v>
      </c>
      <c r="AL17">
        <v>0.120820183348204</v>
      </c>
      <c r="AM17">
        <v>7.6434382678756699E-2</v>
      </c>
      <c r="AN17">
        <v>7.1377107068842802E-2</v>
      </c>
      <c r="AO17">
        <v>7.8595161024965804E-2</v>
      </c>
      <c r="AP17">
        <v>0.169608012486585</v>
      </c>
      <c r="AQ17">
        <v>0.14562743037603801</v>
      </c>
      <c r="AR17">
        <v>0.137801257852947</v>
      </c>
      <c r="AS17">
        <v>0.10098715781799</v>
      </c>
      <c r="AT17">
        <v>5.5653117303490901E-2</v>
      </c>
      <c r="AU17">
        <v>3.8172427649381002E-2</v>
      </c>
    </row>
    <row r="18" spans="2:47" x14ac:dyDescent="0.2">
      <c r="F18" s="3">
        <v>385</v>
      </c>
      <c r="G18">
        <v>1</v>
      </c>
      <c r="H18">
        <v>8.9122577792072194E-2</v>
      </c>
      <c r="I18">
        <v>7.1013222237260296E-2</v>
      </c>
      <c r="J18">
        <v>7.4970627917178997E-2</v>
      </c>
      <c r="K18">
        <v>4.3979867373310402E-2</v>
      </c>
      <c r="L18">
        <v>0.145328111274593</v>
      </c>
      <c r="M18">
        <v>0.185865442849493</v>
      </c>
      <c r="N18">
        <v>0.14697051467663899</v>
      </c>
      <c r="O18">
        <v>0.12868761014659499</v>
      </c>
      <c r="P18">
        <v>8.9693763667579696E-2</v>
      </c>
      <c r="Q18">
        <v>4.68397995837012E-2</v>
      </c>
      <c r="R18">
        <v>0.10576749845217</v>
      </c>
      <c r="S18">
        <v>7.3786525362466895E-2</v>
      </c>
      <c r="T18">
        <v>7.4519177717173493E-2</v>
      </c>
      <c r="U18">
        <v>4.9443241981918899E-2</v>
      </c>
      <c r="V18">
        <v>0.15776073110578501</v>
      </c>
      <c r="W18">
        <v>0.17169570847877899</v>
      </c>
      <c r="X18">
        <v>0.143598338244732</v>
      </c>
      <c r="Y18">
        <v>0.11961336205657</v>
      </c>
      <c r="Z18">
        <v>7.5792022160466196E-2</v>
      </c>
      <c r="AA18">
        <v>4.0077126475084497E-2</v>
      </c>
      <c r="AB18">
        <v>0.11800558247526501</v>
      </c>
      <c r="AC18">
        <v>7.3259979038122494E-2</v>
      </c>
      <c r="AD18">
        <v>7.3301501350942502E-2</v>
      </c>
      <c r="AE18">
        <v>6.3164449838132602E-2</v>
      </c>
      <c r="AF18">
        <v>0.170783578326001</v>
      </c>
      <c r="AG18">
        <v>0.16178614588940399</v>
      </c>
      <c r="AH18">
        <v>0.144304190663265</v>
      </c>
      <c r="AI18">
        <v>0.11331618667573699</v>
      </c>
      <c r="AJ18">
        <v>6.5333348836413896E-2</v>
      </c>
      <c r="AK18">
        <v>3.6918751819887699E-2</v>
      </c>
      <c r="AL18">
        <v>0.12780113281790401</v>
      </c>
      <c r="AM18">
        <v>8.3315587269754798E-2</v>
      </c>
      <c r="AN18">
        <v>7.6689317871091595E-2</v>
      </c>
      <c r="AO18">
        <v>7.8654946730534497E-2</v>
      </c>
      <c r="AP18">
        <v>0.17225305629905299</v>
      </c>
      <c r="AQ18">
        <v>0.15348405584350899</v>
      </c>
      <c r="AR18">
        <v>0.140399401713588</v>
      </c>
      <c r="AS18">
        <v>0.101866269662838</v>
      </c>
      <c r="AT18">
        <v>5.5819017009454103E-2</v>
      </c>
      <c r="AU18">
        <v>3.8288789651140402E-2</v>
      </c>
    </row>
    <row r="19" spans="2:47" x14ac:dyDescent="0.2">
      <c r="F19" s="3">
        <v>390</v>
      </c>
      <c r="G19">
        <v>1</v>
      </c>
      <c r="H19">
        <v>0.112783667699632</v>
      </c>
      <c r="I19">
        <v>8.8943058340493306E-2</v>
      </c>
      <c r="J19">
        <v>7.7287015309662199E-2</v>
      </c>
      <c r="K19">
        <v>4.4014663150596503E-2</v>
      </c>
      <c r="L19">
        <v>0.156206520567579</v>
      </c>
      <c r="M19">
        <v>0.20082915471184701</v>
      </c>
      <c r="N19">
        <v>0.167930642660787</v>
      </c>
      <c r="O19">
        <v>0.141089225025464</v>
      </c>
      <c r="P19">
        <v>8.9853881779080297E-2</v>
      </c>
      <c r="Q19">
        <v>4.7175033043991503E-2</v>
      </c>
      <c r="R19">
        <v>0.116469474120585</v>
      </c>
      <c r="S19">
        <v>9.50080942876846E-2</v>
      </c>
      <c r="T19">
        <v>7.9387079130074506E-2</v>
      </c>
      <c r="U19">
        <v>4.9443537794486798E-2</v>
      </c>
      <c r="V19">
        <v>0.16755049705189501</v>
      </c>
      <c r="W19">
        <v>0.177460894363449</v>
      </c>
      <c r="X19">
        <v>0.15394712042400199</v>
      </c>
      <c r="Y19">
        <v>0.12925222925081001</v>
      </c>
      <c r="Z19">
        <v>7.5837717608873506E-2</v>
      </c>
      <c r="AA19">
        <v>4.0583748666973E-2</v>
      </c>
      <c r="AB19">
        <v>0.12744557178104499</v>
      </c>
      <c r="AC19">
        <v>9.7975361850716799E-2</v>
      </c>
      <c r="AD19">
        <v>7.4050602797791798E-2</v>
      </c>
      <c r="AE19">
        <v>6.3164636175221694E-2</v>
      </c>
      <c r="AF19">
        <v>0.199668828564043</v>
      </c>
      <c r="AG19">
        <v>0.196345580177261</v>
      </c>
      <c r="AH19">
        <v>0.15735699943111101</v>
      </c>
      <c r="AI19">
        <v>0.12063670651552801</v>
      </c>
      <c r="AJ19">
        <v>6.5357085360349704E-2</v>
      </c>
      <c r="AK19">
        <v>3.7150366757825397E-2</v>
      </c>
      <c r="AL19">
        <v>0.13478208228760299</v>
      </c>
      <c r="AM19">
        <v>0.111002011064449</v>
      </c>
      <c r="AN19">
        <v>8.2001528673340499E-2</v>
      </c>
      <c r="AO19">
        <v>7.8714732436103205E-2</v>
      </c>
      <c r="AP19">
        <v>0.17626259878137299</v>
      </c>
      <c r="AQ19">
        <v>0.16458615657217801</v>
      </c>
      <c r="AR19">
        <v>0.152361028446</v>
      </c>
      <c r="AS19">
        <v>0.104718449252313</v>
      </c>
      <c r="AT19">
        <v>5.5984916715417499E-2</v>
      </c>
      <c r="AU19">
        <v>3.8405151652899698E-2</v>
      </c>
    </row>
    <row r="20" spans="2:47" x14ac:dyDescent="0.2">
      <c r="F20" s="3">
        <v>395</v>
      </c>
      <c r="G20">
        <v>1</v>
      </c>
      <c r="H20">
        <v>0.14475280845873201</v>
      </c>
      <c r="I20">
        <v>0.10835921080056</v>
      </c>
      <c r="J20">
        <v>7.9713967528042801E-2</v>
      </c>
      <c r="K20">
        <v>4.40494589278825E-2</v>
      </c>
      <c r="L20">
        <v>0.19681879563766899</v>
      </c>
      <c r="M20">
        <v>0.218378110688801</v>
      </c>
      <c r="N20">
        <v>0.19965424891690201</v>
      </c>
      <c r="O20">
        <v>0.154589296537404</v>
      </c>
      <c r="P20">
        <v>9.0013999890581106E-2</v>
      </c>
      <c r="Q20">
        <v>4.75101365554704E-2</v>
      </c>
      <c r="R20">
        <v>0.14761380880035799</v>
      </c>
      <c r="S20">
        <v>0.119058680751348</v>
      </c>
      <c r="T20">
        <v>9.2254798233440197E-2</v>
      </c>
      <c r="U20">
        <v>4.9443833607014202E-2</v>
      </c>
      <c r="V20">
        <v>0.21066338402461801</v>
      </c>
      <c r="W20">
        <v>0.22567665447024299</v>
      </c>
      <c r="X20">
        <v>0.18338016591540701</v>
      </c>
      <c r="Y20">
        <v>0.139715348181255</v>
      </c>
      <c r="Z20">
        <v>7.5883413057280705E-2</v>
      </c>
      <c r="AA20">
        <v>4.1090349422757001E-2</v>
      </c>
      <c r="AB20">
        <v>0.15826258908746499</v>
      </c>
      <c r="AC20">
        <v>0.127216645176703</v>
      </c>
      <c r="AD20">
        <v>8.8067494572569793E-2</v>
      </c>
      <c r="AE20">
        <v>6.3164822511066199E-2</v>
      </c>
      <c r="AF20">
        <v>0.24192886100133201</v>
      </c>
      <c r="AG20">
        <v>0.240179583103767</v>
      </c>
      <c r="AH20">
        <v>0.17978171758902001</v>
      </c>
      <c r="AI20">
        <v>0.12769112473902999</v>
      </c>
      <c r="AJ20">
        <v>6.5380821884285498E-2</v>
      </c>
      <c r="AK20">
        <v>3.7381981695763199E-2</v>
      </c>
      <c r="AL20">
        <v>0.16546127029680099</v>
      </c>
      <c r="AM20">
        <v>0.14350983214344101</v>
      </c>
      <c r="AN20">
        <v>0.100026528401728</v>
      </c>
      <c r="AO20">
        <v>7.8774518141671995E-2</v>
      </c>
      <c r="AP20">
        <v>0.21588880495262799</v>
      </c>
      <c r="AQ20">
        <v>0.204854252052629</v>
      </c>
      <c r="AR20">
        <v>0.16856737685981901</v>
      </c>
      <c r="AS20">
        <v>0.10716129995425</v>
      </c>
      <c r="AT20">
        <v>5.6150816421380798E-2</v>
      </c>
      <c r="AU20">
        <v>3.8521513654659098E-2</v>
      </c>
    </row>
    <row r="21" spans="2:47" x14ac:dyDescent="0.2">
      <c r="F21" s="3">
        <v>400</v>
      </c>
      <c r="G21">
        <v>1</v>
      </c>
      <c r="H21">
        <v>0.17931493091494299</v>
      </c>
      <c r="I21">
        <v>0.12404615486274601</v>
      </c>
      <c r="J21">
        <v>8.5023000630971707E-2</v>
      </c>
      <c r="K21">
        <v>4.40842547051686E-2</v>
      </c>
      <c r="L21">
        <v>0.24251784695793099</v>
      </c>
      <c r="M21">
        <v>0.27307908918769103</v>
      </c>
      <c r="N21">
        <v>0.23297368489370099</v>
      </c>
      <c r="O21">
        <v>0.163204286293224</v>
      </c>
      <c r="P21">
        <v>9.0174118002081693E-2</v>
      </c>
      <c r="Q21">
        <v>4.7845113502706899E-2</v>
      </c>
      <c r="R21">
        <v>0.183121292722423</v>
      </c>
      <c r="S21">
        <v>0.13842605311501599</v>
      </c>
      <c r="T21">
        <v>0.101621339511587</v>
      </c>
      <c r="U21">
        <v>4.9444129419501097E-2</v>
      </c>
      <c r="V21">
        <v>0.25865582739201898</v>
      </c>
      <c r="W21">
        <v>0.28009907796203698</v>
      </c>
      <c r="X21">
        <v>0.20929292616845199</v>
      </c>
      <c r="Y21">
        <v>0.14565223645481301</v>
      </c>
      <c r="Z21">
        <v>7.5929108505688001E-2</v>
      </c>
      <c r="AA21">
        <v>4.15969293007485E-2</v>
      </c>
      <c r="AB21">
        <v>0.194353253729979</v>
      </c>
      <c r="AC21">
        <v>0.15152470113618299</v>
      </c>
      <c r="AD21">
        <v>9.7716162919678204E-2</v>
      </c>
      <c r="AE21">
        <v>6.3165008845665893E-2</v>
      </c>
      <c r="AF21">
        <v>0.28435826202106201</v>
      </c>
      <c r="AG21">
        <v>0.28140114138523298</v>
      </c>
      <c r="AH21">
        <v>0.19706143335405499</v>
      </c>
      <c r="AI21">
        <v>0.13061624603527999</v>
      </c>
      <c r="AJ21">
        <v>6.5404558408221306E-2</v>
      </c>
      <c r="AK21">
        <v>3.7613596633700903E-2</v>
      </c>
      <c r="AL21">
        <v>0.20339450653112501</v>
      </c>
      <c r="AM21">
        <v>0.174238998562492</v>
      </c>
      <c r="AN21">
        <v>0.114562003268633</v>
      </c>
      <c r="AO21">
        <v>7.8912481439151902E-2</v>
      </c>
      <c r="AP21">
        <v>0.26277293139351598</v>
      </c>
      <c r="AQ21">
        <v>0.246241043510911</v>
      </c>
      <c r="AR21">
        <v>0.17931097057605</v>
      </c>
      <c r="AS21">
        <v>0.107819451053965</v>
      </c>
      <c r="AT21">
        <v>5.6316716127344103E-2</v>
      </c>
      <c r="AU21">
        <v>3.8637875656418401E-2</v>
      </c>
    </row>
    <row r="22" spans="2:47" x14ac:dyDescent="0.2">
      <c r="F22" s="3">
        <v>405</v>
      </c>
      <c r="G22">
        <v>1</v>
      </c>
      <c r="H22">
        <v>0.20687442497408601</v>
      </c>
      <c r="I22">
        <v>0.13323402934067399</v>
      </c>
      <c r="J22">
        <v>8.7889738767814807E-2</v>
      </c>
      <c r="K22">
        <v>4.4119050482454597E-2</v>
      </c>
      <c r="L22">
        <v>0.28147631013952601</v>
      </c>
      <c r="M22">
        <v>0.31862132852929198</v>
      </c>
      <c r="N22">
        <v>0.255862852983681</v>
      </c>
      <c r="O22">
        <v>0.16701781270602301</v>
      </c>
      <c r="P22">
        <v>9.0523839417691696E-2</v>
      </c>
      <c r="Q22">
        <v>4.8054177700350802E-2</v>
      </c>
      <c r="R22">
        <v>0.21422114996164099</v>
      </c>
      <c r="S22">
        <v>0.15173143275657999</v>
      </c>
      <c r="T22">
        <v>0.107432545233116</v>
      </c>
      <c r="U22">
        <v>4.9444425231947503E-2</v>
      </c>
      <c r="V22">
        <v>0.29905688911030798</v>
      </c>
      <c r="W22">
        <v>0.32353209542215</v>
      </c>
      <c r="X22">
        <v>0.22417186726457899</v>
      </c>
      <c r="Y22">
        <v>0.148313523047711</v>
      </c>
      <c r="Z22">
        <v>7.6046426079557305E-2</v>
      </c>
      <c r="AA22">
        <v>4.2371049768225297E-2</v>
      </c>
      <c r="AB22">
        <v>0.22963026597887801</v>
      </c>
      <c r="AC22">
        <v>0.16634114004647499</v>
      </c>
      <c r="AD22">
        <v>0.10359601124156501</v>
      </c>
      <c r="AE22">
        <v>6.3165195179020805E-2</v>
      </c>
      <c r="AF22">
        <v>0.31782386298881499</v>
      </c>
      <c r="AG22">
        <v>0.30389810486410701</v>
      </c>
      <c r="AH22">
        <v>0.20564022991132599</v>
      </c>
      <c r="AI22">
        <v>0.131402388565421</v>
      </c>
      <c r="AJ22">
        <v>6.5387885468325996E-2</v>
      </c>
      <c r="AK22">
        <v>3.8698151075440002E-2</v>
      </c>
      <c r="AL22">
        <v>0.24150540958847699</v>
      </c>
      <c r="AM22">
        <v>0.194213696280501</v>
      </c>
      <c r="AN22">
        <v>0.12296895765488799</v>
      </c>
      <c r="AO22">
        <v>7.8986685507205404E-2</v>
      </c>
      <c r="AP22">
        <v>0.30495552631732997</v>
      </c>
      <c r="AQ22">
        <v>0.277530540070833</v>
      </c>
      <c r="AR22">
        <v>0.18328333123987001</v>
      </c>
      <c r="AS22">
        <v>0.107939518651541</v>
      </c>
      <c r="AT22">
        <v>5.6088595185247003E-2</v>
      </c>
      <c r="AU22">
        <v>3.8754237658177801E-2</v>
      </c>
    </row>
    <row r="23" spans="2:47" x14ac:dyDescent="0.2">
      <c r="F23" s="3">
        <v>410</v>
      </c>
      <c r="G23">
        <v>1</v>
      </c>
      <c r="H23">
        <v>0.22250149351742901</v>
      </c>
      <c r="I23">
        <v>0.13878737163400401</v>
      </c>
      <c r="J23">
        <v>8.9277683538920599E-2</v>
      </c>
      <c r="K23">
        <v>4.4153617973955499E-2</v>
      </c>
      <c r="L23">
        <v>0.30614580044442702</v>
      </c>
      <c r="M23">
        <v>0.34394805235204801</v>
      </c>
      <c r="N23">
        <v>0.26544773067474098</v>
      </c>
      <c r="O23">
        <v>0.166885384436713</v>
      </c>
      <c r="P23">
        <v>9.0374761832504605E-2</v>
      </c>
      <c r="Q23">
        <v>4.7918791853815298E-2</v>
      </c>
      <c r="R23">
        <v>0.23507805393049699</v>
      </c>
      <c r="S23">
        <v>0.158986103697868</v>
      </c>
      <c r="T23">
        <v>0.109574280268857</v>
      </c>
      <c r="U23">
        <v>4.9442946169310498E-2</v>
      </c>
      <c r="V23">
        <v>0.32321492576677802</v>
      </c>
      <c r="W23">
        <v>0.34819687848564701</v>
      </c>
      <c r="X23">
        <v>0.22956707622945199</v>
      </c>
      <c r="Y23">
        <v>0.148245751615947</v>
      </c>
      <c r="Z23">
        <v>7.5909593799191294E-2</v>
      </c>
      <c r="AA23">
        <v>4.2131827737533198E-2</v>
      </c>
      <c r="AB23">
        <v>0.25539447912777102</v>
      </c>
      <c r="AC23">
        <v>0.177114489363282</v>
      </c>
      <c r="AD23">
        <v>0.106639642671223</v>
      </c>
      <c r="AE23">
        <v>6.3164263499798506E-2</v>
      </c>
      <c r="AF23">
        <v>0.33609602078960699</v>
      </c>
      <c r="AG23">
        <v>0.31507056774336301</v>
      </c>
      <c r="AH23">
        <v>0.207202235583127</v>
      </c>
      <c r="AI23">
        <v>0.13090448337764099</v>
      </c>
      <c r="AJ23">
        <v>6.5360542796607801E-2</v>
      </c>
      <c r="AK23">
        <v>3.8394520085394603E-2</v>
      </c>
      <c r="AL23">
        <v>0.27112221588283703</v>
      </c>
      <c r="AM23">
        <v>0.20650217317580599</v>
      </c>
      <c r="AN23">
        <v>0.127424950714047</v>
      </c>
      <c r="AO23">
        <v>7.9022892755082105E-2</v>
      </c>
      <c r="AP23">
        <v>0.33082564079603699</v>
      </c>
      <c r="AQ23">
        <v>0.29058924683875897</v>
      </c>
      <c r="AR23">
        <v>0.18278426720184701</v>
      </c>
      <c r="AS23">
        <v>0.107530521167955</v>
      </c>
      <c r="AT23">
        <v>5.60446123845873E-2</v>
      </c>
      <c r="AU23">
        <v>3.9598833191796801E-2</v>
      </c>
    </row>
    <row r="24" spans="2:47" x14ac:dyDescent="0.2">
      <c r="F24" s="3">
        <v>415</v>
      </c>
      <c r="G24">
        <v>1</v>
      </c>
      <c r="H24">
        <v>0.231125534285193</v>
      </c>
      <c r="I24">
        <v>0.142429494855455</v>
      </c>
      <c r="J24">
        <v>9.0059565377522799E-2</v>
      </c>
      <c r="K24">
        <v>4.4038597632464302E-2</v>
      </c>
      <c r="L24">
        <v>0.31910163450309298</v>
      </c>
      <c r="M24">
        <v>0.35463621130949102</v>
      </c>
      <c r="N24">
        <v>0.26883611095030802</v>
      </c>
      <c r="O24">
        <v>0.16545170742217699</v>
      </c>
      <c r="P24">
        <v>8.9733221218467898E-2</v>
      </c>
      <c r="Q24">
        <v>4.7488861052119399E-2</v>
      </c>
      <c r="R24">
        <v>0.24554954448934399</v>
      </c>
      <c r="S24">
        <v>0.163626960179764</v>
      </c>
      <c r="T24">
        <v>0.111311181142962</v>
      </c>
      <c r="U24">
        <v>4.9471993718532302E-2</v>
      </c>
      <c r="V24">
        <v>0.334666001855636</v>
      </c>
      <c r="W24">
        <v>0.35663127752440599</v>
      </c>
      <c r="X24">
        <v>0.230465765744753</v>
      </c>
      <c r="Y24">
        <v>0.14688428520754601</v>
      </c>
      <c r="Z24">
        <v>7.6061417862800004E-2</v>
      </c>
      <c r="AA24">
        <v>4.1524414857532201E-2</v>
      </c>
      <c r="AB24">
        <v>0.267320123720239</v>
      </c>
      <c r="AC24">
        <v>0.182434188517207</v>
      </c>
      <c r="AD24">
        <v>0.10932903919681</v>
      </c>
      <c r="AE24">
        <v>6.3379016172246505E-2</v>
      </c>
      <c r="AF24">
        <v>0.34520039960022902</v>
      </c>
      <c r="AG24">
        <v>0.31717242733579099</v>
      </c>
      <c r="AH24">
        <v>0.20627575767428799</v>
      </c>
      <c r="AI24">
        <v>0.12930107849206299</v>
      </c>
      <c r="AJ24">
        <v>6.5324612756686606E-2</v>
      </c>
      <c r="AK24">
        <v>3.7985442882591897E-2</v>
      </c>
      <c r="AL24">
        <v>0.28511075687065501</v>
      </c>
      <c r="AM24">
        <v>0.212579197243356</v>
      </c>
      <c r="AN24">
        <v>0.13107316468900701</v>
      </c>
      <c r="AO24">
        <v>7.9467394562334606E-2</v>
      </c>
      <c r="AP24">
        <v>0.34420472868279101</v>
      </c>
      <c r="AQ24">
        <v>0.29590906557282998</v>
      </c>
      <c r="AR24">
        <v>0.181052764933397</v>
      </c>
      <c r="AS24">
        <v>0.10603221738655701</v>
      </c>
      <c r="AT24">
        <v>5.5799382167902603E-2</v>
      </c>
      <c r="AU24">
        <v>3.9049384445888402E-2</v>
      </c>
    </row>
    <row r="25" spans="2:47" x14ac:dyDescent="0.2">
      <c r="F25" s="3">
        <v>420</v>
      </c>
      <c r="G25">
        <v>1</v>
      </c>
      <c r="H25">
        <v>0.23490590580376799</v>
      </c>
      <c r="I25">
        <v>0.14547734412330601</v>
      </c>
      <c r="J25">
        <v>9.14027878672386E-2</v>
      </c>
      <c r="K25">
        <v>4.3961457479214303E-2</v>
      </c>
      <c r="L25">
        <v>0.32477406387768998</v>
      </c>
      <c r="M25">
        <v>0.35915885179047102</v>
      </c>
      <c r="N25">
        <v>0.26903132701249999</v>
      </c>
      <c r="O25">
        <v>0.16396404577457799</v>
      </c>
      <c r="P25">
        <v>8.98831865612056E-2</v>
      </c>
      <c r="Q25">
        <v>4.71892917065415E-2</v>
      </c>
      <c r="R25">
        <v>0.24948540567090999</v>
      </c>
      <c r="S25">
        <v>0.16767722360058299</v>
      </c>
      <c r="T25">
        <v>0.113212983110463</v>
      </c>
      <c r="U25">
        <v>4.9578327583196899E-2</v>
      </c>
      <c r="V25">
        <v>0.340469140860852</v>
      </c>
      <c r="W25">
        <v>0.35895964822405202</v>
      </c>
      <c r="X25">
        <v>0.2295481342399</v>
      </c>
      <c r="Y25">
        <v>0.145686980343461</v>
      </c>
      <c r="Z25">
        <v>7.5912243248391395E-2</v>
      </c>
      <c r="AA25">
        <v>4.1061055016261797E-2</v>
      </c>
      <c r="AB25">
        <v>0.27072117109043198</v>
      </c>
      <c r="AC25">
        <v>0.187387642962176</v>
      </c>
      <c r="AD25">
        <v>0.11206885140302</v>
      </c>
      <c r="AE25">
        <v>6.3626417720456602E-2</v>
      </c>
      <c r="AF25">
        <v>0.35069647024616302</v>
      </c>
      <c r="AG25">
        <v>0.31737413942882797</v>
      </c>
      <c r="AH25">
        <v>0.20348672635923901</v>
      </c>
      <c r="AI25">
        <v>0.12791086314359801</v>
      </c>
      <c r="AJ25">
        <v>6.5346111691913594E-2</v>
      </c>
      <c r="AK25">
        <v>3.7718608697914803E-2</v>
      </c>
      <c r="AL25">
        <v>0.28992585247688202</v>
      </c>
      <c r="AM25">
        <v>0.21804353986121999</v>
      </c>
      <c r="AN25">
        <v>0.13351246678578499</v>
      </c>
      <c r="AO25">
        <v>7.9892206530198004E-2</v>
      </c>
      <c r="AP25">
        <v>0.351274642626207</v>
      </c>
      <c r="AQ25">
        <v>0.29669070711894802</v>
      </c>
      <c r="AR25">
        <v>0.17880689164008901</v>
      </c>
      <c r="AS25">
        <v>0.105569626209309</v>
      </c>
      <c r="AT25">
        <v>5.5660177775864503E-2</v>
      </c>
      <c r="AU25">
        <v>3.8585958336990397E-2</v>
      </c>
    </row>
    <row r="26" spans="2:47" x14ac:dyDescent="0.2">
      <c r="F26" s="3">
        <v>425</v>
      </c>
      <c r="G26">
        <v>1</v>
      </c>
      <c r="H26">
        <v>0.24380667243814499</v>
      </c>
      <c r="I26">
        <v>0.149525757559442</v>
      </c>
      <c r="J26">
        <v>9.2889241349725205E-2</v>
      </c>
      <c r="K26">
        <v>4.4003339775226698E-2</v>
      </c>
      <c r="L26">
        <v>0.32985154076583401</v>
      </c>
      <c r="M26">
        <v>0.36060913175305997</v>
      </c>
      <c r="N26">
        <v>0.26779893521443698</v>
      </c>
      <c r="O26">
        <v>0.161904027760605</v>
      </c>
      <c r="P26">
        <v>9.0181087407037494E-2</v>
      </c>
      <c r="Q26">
        <v>4.6900481823973501E-2</v>
      </c>
      <c r="R26">
        <v>0.26195523408100602</v>
      </c>
      <c r="S26">
        <v>0.17269635753406101</v>
      </c>
      <c r="T26">
        <v>0.114436957919612</v>
      </c>
      <c r="U26">
        <v>4.95560645966956E-2</v>
      </c>
      <c r="V26">
        <v>0.344778442282552</v>
      </c>
      <c r="W26">
        <v>0.35667931882771298</v>
      </c>
      <c r="X26">
        <v>0.22826510075749501</v>
      </c>
      <c r="Y26">
        <v>0.14411159056328399</v>
      </c>
      <c r="Z26">
        <v>7.5839406577052598E-2</v>
      </c>
      <c r="AA26">
        <v>4.0434262830425997E-2</v>
      </c>
      <c r="AB26">
        <v>0.28534503783545401</v>
      </c>
      <c r="AC26">
        <v>0.193654855332176</v>
      </c>
      <c r="AD26">
        <v>0.115154143678513</v>
      </c>
      <c r="AE26">
        <v>6.3847954776997395E-2</v>
      </c>
      <c r="AF26">
        <v>0.35480333419763799</v>
      </c>
      <c r="AG26">
        <v>0.31621289148320098</v>
      </c>
      <c r="AH26">
        <v>0.20094477281001799</v>
      </c>
      <c r="AI26">
        <v>0.126654699302687</v>
      </c>
      <c r="AJ26">
        <v>6.54285791147695E-2</v>
      </c>
      <c r="AK26">
        <v>3.7189349177840898E-2</v>
      </c>
      <c r="AL26">
        <v>0.30306765461103102</v>
      </c>
      <c r="AM26">
        <v>0.224668884935153</v>
      </c>
      <c r="AN26">
        <v>0.13662739094920001</v>
      </c>
      <c r="AO26">
        <v>8.0442373310820298E-2</v>
      </c>
      <c r="AP26">
        <v>0.35712504682708901</v>
      </c>
      <c r="AQ26">
        <v>0.29531673530283498</v>
      </c>
      <c r="AR26">
        <v>0.17646069545603299</v>
      </c>
      <c r="AS26">
        <v>0.10540705659201401</v>
      </c>
      <c r="AT26">
        <v>5.56602880487242E-2</v>
      </c>
      <c r="AU26">
        <v>3.8460596499704E-2</v>
      </c>
    </row>
    <row r="27" spans="2:47" x14ac:dyDescent="0.2">
      <c r="F27" s="3">
        <v>430</v>
      </c>
      <c r="G27">
        <v>1</v>
      </c>
      <c r="H27">
        <v>0.24731128182135501</v>
      </c>
      <c r="I27">
        <v>0.15317732559362801</v>
      </c>
      <c r="J27">
        <v>9.4578881412170704E-2</v>
      </c>
      <c r="K27">
        <v>4.41096568665372E-2</v>
      </c>
      <c r="L27">
        <v>0.33539071430137701</v>
      </c>
      <c r="M27">
        <v>0.36097721784028802</v>
      </c>
      <c r="N27">
        <v>0.26513106751696502</v>
      </c>
      <c r="O27">
        <v>0.16078063827556199</v>
      </c>
      <c r="P27">
        <v>9.0174468634716801E-2</v>
      </c>
      <c r="Q27">
        <v>4.6865028848972701E-2</v>
      </c>
      <c r="R27">
        <v>0.26651422199074798</v>
      </c>
      <c r="S27">
        <v>0.17854620835571899</v>
      </c>
      <c r="T27">
        <v>0.116206505696885</v>
      </c>
      <c r="U27">
        <v>4.9702676894060799E-2</v>
      </c>
      <c r="V27">
        <v>0.34910867241163301</v>
      </c>
      <c r="W27">
        <v>0.35277651461034998</v>
      </c>
      <c r="X27">
        <v>0.22560828846340999</v>
      </c>
      <c r="Y27">
        <v>0.143047812707807</v>
      </c>
      <c r="Z27">
        <v>7.5997820521957804E-2</v>
      </c>
      <c r="AA27">
        <v>4.0202018108463897E-2</v>
      </c>
      <c r="AB27">
        <v>0.28936709442347502</v>
      </c>
      <c r="AC27">
        <v>0.199442008350423</v>
      </c>
      <c r="AD27">
        <v>0.1186920044047</v>
      </c>
      <c r="AE27">
        <v>6.4137818747271397E-2</v>
      </c>
      <c r="AF27">
        <v>0.35965332836152297</v>
      </c>
      <c r="AG27">
        <v>0.31444486778021102</v>
      </c>
      <c r="AH27">
        <v>0.198702744874652</v>
      </c>
      <c r="AI27">
        <v>0.12566224290031999</v>
      </c>
      <c r="AJ27">
        <v>6.5665639058947303E-2</v>
      </c>
      <c r="AK27">
        <v>3.6843513196908997E-2</v>
      </c>
      <c r="AL27">
        <v>0.30677160487423799</v>
      </c>
      <c r="AM27">
        <v>0.230279275220765</v>
      </c>
      <c r="AN27">
        <v>0.14039731438341199</v>
      </c>
      <c r="AO27">
        <v>8.0913624644983695E-2</v>
      </c>
      <c r="AP27">
        <v>0.36080341329111998</v>
      </c>
      <c r="AQ27">
        <v>0.29226613581524802</v>
      </c>
      <c r="AR27">
        <v>0.17529253720855101</v>
      </c>
      <c r="AS27">
        <v>0.104913885857427</v>
      </c>
      <c r="AT27">
        <v>5.5787642624601202E-2</v>
      </c>
      <c r="AU27">
        <v>3.8199619271496302E-2</v>
      </c>
    </row>
    <row r="28" spans="2:47" x14ac:dyDescent="0.2">
      <c r="F28" s="3">
        <v>435</v>
      </c>
      <c r="G28">
        <v>1</v>
      </c>
      <c r="H28">
        <v>0.25651700713562497</v>
      </c>
      <c r="I28">
        <v>0.157863502115965</v>
      </c>
      <c r="J28">
        <v>9.6244489489442503E-2</v>
      </c>
      <c r="K28">
        <v>4.4477104360131199E-2</v>
      </c>
      <c r="L28">
        <v>0.34001800885372802</v>
      </c>
      <c r="M28">
        <v>0.35810314850826702</v>
      </c>
      <c r="N28">
        <v>0.26152996109766802</v>
      </c>
      <c r="O28">
        <v>0.16019617048215001</v>
      </c>
      <c r="P28">
        <v>8.9988007878864296E-2</v>
      </c>
      <c r="Q28">
        <v>4.6810755333757302E-2</v>
      </c>
      <c r="R28">
        <v>0.27715934990615099</v>
      </c>
      <c r="S28">
        <v>0.18298115475344801</v>
      </c>
      <c r="T28">
        <v>0.118468733723257</v>
      </c>
      <c r="U28">
        <v>5.0050764798932501E-2</v>
      </c>
      <c r="V28">
        <v>0.35210128400209401</v>
      </c>
      <c r="W28">
        <v>0.34774172380386498</v>
      </c>
      <c r="X28">
        <v>0.223442102017501</v>
      </c>
      <c r="Y28">
        <v>0.14244977424298899</v>
      </c>
      <c r="Z28">
        <v>7.5878412643277202E-2</v>
      </c>
      <c r="AA28">
        <v>3.9891730087532801E-2</v>
      </c>
      <c r="AB28">
        <v>0.300569668467358</v>
      </c>
      <c r="AC28">
        <v>0.20642630290951999</v>
      </c>
      <c r="AD28">
        <v>0.12348078074825</v>
      </c>
      <c r="AE28">
        <v>6.4705375298878307E-2</v>
      </c>
      <c r="AF28">
        <v>0.36235230172049998</v>
      </c>
      <c r="AG28">
        <v>0.31181824787760998</v>
      </c>
      <c r="AH28">
        <v>0.196823019140834</v>
      </c>
      <c r="AI28">
        <v>0.125185376219731</v>
      </c>
      <c r="AJ28">
        <v>6.5691515227988398E-2</v>
      </c>
      <c r="AK28">
        <v>3.6726778688676701E-2</v>
      </c>
      <c r="AL28">
        <v>0.31704133479984897</v>
      </c>
      <c r="AM28">
        <v>0.23763965280129501</v>
      </c>
      <c r="AN28">
        <v>0.14474470012551699</v>
      </c>
      <c r="AO28">
        <v>8.1708548554214999E-2</v>
      </c>
      <c r="AP28">
        <v>0.36377539525800101</v>
      </c>
      <c r="AQ28">
        <v>0.28844580651054003</v>
      </c>
      <c r="AR28">
        <v>0.174628301437393</v>
      </c>
      <c r="AS28">
        <v>0.10462333725818999</v>
      </c>
      <c r="AT28">
        <v>5.5930986806053802E-2</v>
      </c>
      <c r="AU28">
        <v>3.8188333363936497E-2</v>
      </c>
    </row>
    <row r="29" spans="2:47" x14ac:dyDescent="0.2">
      <c r="F29" s="3">
        <v>440</v>
      </c>
      <c r="G29">
        <v>1</v>
      </c>
      <c r="H29">
        <v>0.26412456879898799</v>
      </c>
      <c r="I29">
        <v>0.16236980048171901</v>
      </c>
      <c r="J29">
        <v>9.9390606507946899E-2</v>
      </c>
      <c r="K29">
        <v>4.4817301059395798E-2</v>
      </c>
      <c r="L29">
        <v>0.34798133324046299</v>
      </c>
      <c r="M29">
        <v>0.35492005484771699</v>
      </c>
      <c r="N29">
        <v>0.25695492468030501</v>
      </c>
      <c r="O29">
        <v>0.15970693364847099</v>
      </c>
      <c r="P29">
        <v>8.9951487053017004E-2</v>
      </c>
      <c r="Q29">
        <v>4.6843458491326401E-2</v>
      </c>
      <c r="R29">
        <v>0.28966900455301398</v>
      </c>
      <c r="S29">
        <v>0.18893420187677301</v>
      </c>
      <c r="T29">
        <v>0.120959579804438</v>
      </c>
      <c r="U29">
        <v>5.0423314201929602E-2</v>
      </c>
      <c r="V29">
        <v>0.35681324354458299</v>
      </c>
      <c r="W29">
        <v>0.34167134649691</v>
      </c>
      <c r="X29">
        <v>0.220832214347714</v>
      </c>
      <c r="Y29">
        <v>0.14182999902371601</v>
      </c>
      <c r="Z29">
        <v>7.6138208238298796E-2</v>
      </c>
      <c r="AA29">
        <v>3.9876977725559502E-2</v>
      </c>
      <c r="AB29">
        <v>0.31599007515420802</v>
      </c>
      <c r="AC29">
        <v>0.21210962914738599</v>
      </c>
      <c r="AD29">
        <v>0.12822571094115801</v>
      </c>
      <c r="AE29">
        <v>6.5433368684270604E-2</v>
      </c>
      <c r="AF29">
        <v>0.36525843108019301</v>
      </c>
      <c r="AG29">
        <v>0.30889657775933599</v>
      </c>
      <c r="AH29">
        <v>0.19672074160077399</v>
      </c>
      <c r="AI29">
        <v>0.124795019042931</v>
      </c>
      <c r="AJ29">
        <v>6.5961743759345007E-2</v>
      </c>
      <c r="AK29">
        <v>3.6957277782446202E-2</v>
      </c>
      <c r="AL29">
        <v>0.331885450811923</v>
      </c>
      <c r="AM29">
        <v>0.244761601951348</v>
      </c>
      <c r="AN29">
        <v>0.14863156865372701</v>
      </c>
      <c r="AO29">
        <v>8.2857683042709102E-2</v>
      </c>
      <c r="AP29">
        <v>0.36509445921157502</v>
      </c>
      <c r="AQ29">
        <v>0.28234296560404698</v>
      </c>
      <c r="AR29">
        <v>0.17506295198430599</v>
      </c>
      <c r="AS29">
        <v>0.104372948846872</v>
      </c>
      <c r="AT29">
        <v>5.6010931595973E-2</v>
      </c>
      <c r="AU29">
        <v>3.8510598165348901E-2</v>
      </c>
    </row>
    <row r="30" spans="2:47" x14ac:dyDescent="0.2">
      <c r="F30" s="3">
        <v>445</v>
      </c>
      <c r="G30">
        <v>1</v>
      </c>
      <c r="H30">
        <v>0.27328750310761502</v>
      </c>
      <c r="I30">
        <v>0.16798678821206001</v>
      </c>
      <c r="J30">
        <v>0.102491101507032</v>
      </c>
      <c r="K30">
        <v>4.5270481436571801E-2</v>
      </c>
      <c r="L30">
        <v>0.35491887143064699</v>
      </c>
      <c r="M30">
        <v>0.34921525944181803</v>
      </c>
      <c r="N30">
        <v>0.25263136207002601</v>
      </c>
      <c r="O30">
        <v>0.15830056601598599</v>
      </c>
      <c r="P30">
        <v>8.9889842097872596E-2</v>
      </c>
      <c r="Q30">
        <v>4.6888405933522601E-2</v>
      </c>
      <c r="R30">
        <v>0.30068789707825999</v>
      </c>
      <c r="S30">
        <v>0.196108068742712</v>
      </c>
      <c r="T30">
        <v>0.12428054608734</v>
      </c>
      <c r="U30">
        <v>5.12362898469284E-2</v>
      </c>
      <c r="V30">
        <v>0.36209400955024501</v>
      </c>
      <c r="W30">
        <v>0.33297177163876102</v>
      </c>
      <c r="X30">
        <v>0.21820502659093399</v>
      </c>
      <c r="Y30">
        <v>0.140797462299323</v>
      </c>
      <c r="Z30">
        <v>7.6175207555212704E-2</v>
      </c>
      <c r="AA30">
        <v>3.9633821755562099E-2</v>
      </c>
      <c r="AB30">
        <v>0.326866406699789</v>
      </c>
      <c r="AC30">
        <v>0.22004829265592199</v>
      </c>
      <c r="AD30">
        <v>0.134797960052563</v>
      </c>
      <c r="AE30">
        <v>6.6653638058539105E-2</v>
      </c>
      <c r="AF30">
        <v>0.36642242790987201</v>
      </c>
      <c r="AG30">
        <v>0.30421749929338399</v>
      </c>
      <c r="AH30">
        <v>0.194741023777975</v>
      </c>
      <c r="AI30">
        <v>0.12402800056067401</v>
      </c>
      <c r="AJ30">
        <v>6.6164170221904295E-2</v>
      </c>
      <c r="AK30">
        <v>3.6981481151642001E-2</v>
      </c>
      <c r="AL30">
        <v>0.34395649015680102</v>
      </c>
      <c r="AM30">
        <v>0.25194826292792899</v>
      </c>
      <c r="AN30">
        <v>0.15475020588486901</v>
      </c>
      <c r="AO30">
        <v>8.4465078291442994E-2</v>
      </c>
      <c r="AP30">
        <v>0.36384084835085001</v>
      </c>
      <c r="AQ30">
        <v>0.27805902530717902</v>
      </c>
      <c r="AR30">
        <v>0.17370672981428101</v>
      </c>
      <c r="AS30">
        <v>0.104045582083429</v>
      </c>
      <c r="AT30">
        <v>5.6278039483377701E-2</v>
      </c>
      <c r="AU30">
        <v>3.8716708104627601E-2</v>
      </c>
    </row>
    <row r="31" spans="2:47" x14ac:dyDescent="0.2">
      <c r="F31" s="3">
        <v>450</v>
      </c>
      <c r="G31">
        <v>1</v>
      </c>
      <c r="H31">
        <v>0.28343676366295201</v>
      </c>
      <c r="I31">
        <v>0.17730439153609001</v>
      </c>
      <c r="J31">
        <v>0.106820433922687</v>
      </c>
      <c r="K31">
        <v>4.5778314171932899E-2</v>
      </c>
      <c r="L31">
        <v>0.359633063424321</v>
      </c>
      <c r="M31">
        <v>0.34295606896349201</v>
      </c>
      <c r="N31">
        <v>0.246728172555327</v>
      </c>
      <c r="O31">
        <v>0.15744391642258401</v>
      </c>
      <c r="P31">
        <v>9.04237306539247E-2</v>
      </c>
      <c r="Q31">
        <v>4.7326635516812501E-2</v>
      </c>
      <c r="R31">
        <v>0.311208514401833</v>
      </c>
      <c r="S31">
        <v>0.20575133767182999</v>
      </c>
      <c r="T31">
        <v>0.128571836060523</v>
      </c>
      <c r="U31">
        <v>5.2213799676236003E-2</v>
      </c>
      <c r="V31">
        <v>0.36413517458801697</v>
      </c>
      <c r="W31">
        <v>0.32389181737227901</v>
      </c>
      <c r="X31">
        <v>0.21496413960454</v>
      </c>
      <c r="Y31">
        <v>0.14015550946519001</v>
      </c>
      <c r="Z31">
        <v>7.6446956992359594E-2</v>
      </c>
      <c r="AA31">
        <v>4.0046136396889399E-2</v>
      </c>
      <c r="AB31">
        <v>0.33559823541521799</v>
      </c>
      <c r="AC31">
        <v>0.229092840855219</v>
      </c>
      <c r="AD31">
        <v>0.14250201785527</v>
      </c>
      <c r="AE31">
        <v>6.8104424364994601E-2</v>
      </c>
      <c r="AF31">
        <v>0.36503513308505797</v>
      </c>
      <c r="AG31">
        <v>0.29843702618868101</v>
      </c>
      <c r="AH31">
        <v>0.19272555825120499</v>
      </c>
      <c r="AI31">
        <v>0.12359120700418801</v>
      </c>
      <c r="AJ31">
        <v>6.6428686531397094E-2</v>
      </c>
      <c r="AK31">
        <v>3.73303141478009E-2</v>
      </c>
      <c r="AL31">
        <v>0.35166436233433002</v>
      </c>
      <c r="AM31">
        <v>0.26271551894794498</v>
      </c>
      <c r="AN31">
        <v>0.16193876213089201</v>
      </c>
      <c r="AO31">
        <v>8.6378785032399999E-2</v>
      </c>
      <c r="AP31">
        <v>0.35963069330749498</v>
      </c>
      <c r="AQ31">
        <v>0.27186616472760899</v>
      </c>
      <c r="AR31">
        <v>0.172803322886462</v>
      </c>
      <c r="AS31">
        <v>0.104281670565341</v>
      </c>
      <c r="AT31">
        <v>5.6695952078573003E-2</v>
      </c>
      <c r="AU31">
        <v>3.9158618862961597E-2</v>
      </c>
    </row>
    <row r="32" spans="2:47" x14ac:dyDescent="0.2">
      <c r="F32" s="3">
        <v>455</v>
      </c>
      <c r="G32">
        <v>1</v>
      </c>
      <c r="H32">
        <v>0.29340816263931002</v>
      </c>
      <c r="I32">
        <v>0.187121472855826</v>
      </c>
      <c r="J32">
        <v>0.11279120529674599</v>
      </c>
      <c r="K32">
        <v>4.64960358830016E-2</v>
      </c>
      <c r="L32">
        <v>0.36048087488930303</v>
      </c>
      <c r="M32">
        <v>0.33474152203478502</v>
      </c>
      <c r="N32">
        <v>0.24146277426641599</v>
      </c>
      <c r="O32">
        <v>0.15612128371439199</v>
      </c>
      <c r="P32">
        <v>9.0450235153580499E-2</v>
      </c>
      <c r="Q32">
        <v>4.7572827655834697E-2</v>
      </c>
      <c r="R32">
        <v>0.32098775421466302</v>
      </c>
      <c r="S32">
        <v>0.21701883628218399</v>
      </c>
      <c r="T32">
        <v>0.13383003024413001</v>
      </c>
      <c r="U32">
        <v>5.3741946827511003E-2</v>
      </c>
      <c r="V32">
        <v>0.361689361928963</v>
      </c>
      <c r="W32">
        <v>0.31307126742324698</v>
      </c>
      <c r="X32">
        <v>0.21174557733960001</v>
      </c>
      <c r="Y32">
        <v>0.13899434720922399</v>
      </c>
      <c r="Z32">
        <v>7.6781347923481402E-2</v>
      </c>
      <c r="AA32">
        <v>4.0426690288782298E-2</v>
      </c>
      <c r="AB32">
        <v>0.34205726501852701</v>
      </c>
      <c r="AC32">
        <v>0.24093207472082301</v>
      </c>
      <c r="AD32">
        <v>0.15212480056345601</v>
      </c>
      <c r="AE32">
        <v>7.0314880811534197E-2</v>
      </c>
      <c r="AF32">
        <v>0.36193594941537599</v>
      </c>
      <c r="AG32">
        <v>0.29277259248048998</v>
      </c>
      <c r="AH32">
        <v>0.19040406394709899</v>
      </c>
      <c r="AI32">
        <v>0.123052963380125</v>
      </c>
      <c r="AJ32">
        <v>6.6670788183544993E-2</v>
      </c>
      <c r="AK32">
        <v>3.7796685153917702E-2</v>
      </c>
      <c r="AL32">
        <v>0.35591467636698598</v>
      </c>
      <c r="AM32">
        <v>0.27216900808889299</v>
      </c>
      <c r="AN32">
        <v>0.170670478270807</v>
      </c>
      <c r="AO32">
        <v>8.9227147395569098E-2</v>
      </c>
      <c r="AP32">
        <v>0.354679448765165</v>
      </c>
      <c r="AQ32">
        <v>0.26496154673183597</v>
      </c>
      <c r="AR32">
        <v>0.17189906517821299</v>
      </c>
      <c r="AS32">
        <v>0.10407493656337399</v>
      </c>
      <c r="AT32">
        <v>5.6823574880354902E-2</v>
      </c>
      <c r="AU32">
        <v>4.0001663183433803E-2</v>
      </c>
    </row>
    <row r="33" spans="6:47" x14ac:dyDescent="0.2">
      <c r="F33" s="3">
        <v>460</v>
      </c>
      <c r="G33">
        <v>1</v>
      </c>
      <c r="H33">
        <v>0.30676383777280503</v>
      </c>
      <c r="I33">
        <v>0.20052329763082799</v>
      </c>
      <c r="J33">
        <v>0.12102847369663899</v>
      </c>
      <c r="K33">
        <v>4.7379869488364201E-2</v>
      </c>
      <c r="L33">
        <v>0.36123939564680102</v>
      </c>
      <c r="M33">
        <v>0.32548508718175501</v>
      </c>
      <c r="N33">
        <v>0.235586110636781</v>
      </c>
      <c r="O33">
        <v>0.155044373804156</v>
      </c>
      <c r="P33">
        <v>9.1265450059232298E-2</v>
      </c>
      <c r="Q33">
        <v>4.8091729722106701E-2</v>
      </c>
      <c r="R33">
        <v>0.332632002416196</v>
      </c>
      <c r="S33">
        <v>0.23128103755434401</v>
      </c>
      <c r="T33">
        <v>0.14191837990860201</v>
      </c>
      <c r="U33">
        <v>5.56624695640031E-2</v>
      </c>
      <c r="V33">
        <v>0.36129422741372302</v>
      </c>
      <c r="W33">
        <v>0.30363809787666901</v>
      </c>
      <c r="X33">
        <v>0.20863453444691099</v>
      </c>
      <c r="Y33">
        <v>0.13801156798529399</v>
      </c>
      <c r="Z33">
        <v>7.7097332654848097E-2</v>
      </c>
      <c r="AA33">
        <v>4.1041957293515001E-2</v>
      </c>
      <c r="AB33">
        <v>0.34753088388485398</v>
      </c>
      <c r="AC33">
        <v>0.25541249045325598</v>
      </c>
      <c r="AD33">
        <v>0.16531277196272801</v>
      </c>
      <c r="AE33">
        <v>7.3170320326989696E-2</v>
      </c>
      <c r="AF33">
        <v>0.35782521152042701</v>
      </c>
      <c r="AG33">
        <v>0.28460361212653201</v>
      </c>
      <c r="AH33">
        <v>0.188754202110787</v>
      </c>
      <c r="AI33">
        <v>0.12279150570602899</v>
      </c>
      <c r="AJ33">
        <v>6.7085531393441603E-2</v>
      </c>
      <c r="AK33">
        <v>3.8490003968551803E-2</v>
      </c>
      <c r="AL33">
        <v>0.35911718123174602</v>
      </c>
      <c r="AM33">
        <v>0.28487330798563498</v>
      </c>
      <c r="AN33">
        <v>0.18271078650160399</v>
      </c>
      <c r="AO33">
        <v>9.2995797900413402E-2</v>
      </c>
      <c r="AP33">
        <v>0.34849053028896398</v>
      </c>
      <c r="AQ33">
        <v>0.25908422961585797</v>
      </c>
      <c r="AR33">
        <v>0.17136577806547401</v>
      </c>
      <c r="AS33">
        <v>0.10480031923576801</v>
      </c>
      <c r="AT33">
        <v>5.7228426704376702E-2</v>
      </c>
      <c r="AU33">
        <v>4.1085257281084697E-2</v>
      </c>
    </row>
    <row r="34" spans="6:47" x14ac:dyDescent="0.2">
      <c r="F34" s="3">
        <v>465</v>
      </c>
      <c r="G34">
        <v>1</v>
      </c>
      <c r="H34">
        <v>0.32302122746029299</v>
      </c>
      <c r="I34">
        <v>0.21847235072190599</v>
      </c>
      <c r="J34">
        <v>0.131621062079391</v>
      </c>
      <c r="K34">
        <v>4.8557468453471198E-2</v>
      </c>
      <c r="L34">
        <v>0.35964537985634298</v>
      </c>
      <c r="M34">
        <v>0.31540999634896699</v>
      </c>
      <c r="N34">
        <v>0.22984968801033201</v>
      </c>
      <c r="O34">
        <v>0.15411404820282901</v>
      </c>
      <c r="P34">
        <v>9.1235526708286302E-2</v>
      </c>
      <c r="Q34">
        <v>4.8580487221891303E-2</v>
      </c>
      <c r="R34">
        <v>0.34561528427807903</v>
      </c>
      <c r="S34">
        <v>0.248684988057743</v>
      </c>
      <c r="T34">
        <v>0.15195849420890301</v>
      </c>
      <c r="U34">
        <v>5.82212443516993E-2</v>
      </c>
      <c r="V34">
        <v>0.35958580234359899</v>
      </c>
      <c r="W34">
        <v>0.29113657249299302</v>
      </c>
      <c r="X34">
        <v>0.20564103445265</v>
      </c>
      <c r="Y34">
        <v>0.137149230073389</v>
      </c>
      <c r="Z34">
        <v>7.7173338465692007E-2</v>
      </c>
      <c r="AA34">
        <v>4.1889324043238502E-2</v>
      </c>
      <c r="AB34">
        <v>0.35551343155290999</v>
      </c>
      <c r="AC34">
        <v>0.27336069133053698</v>
      </c>
      <c r="AD34">
        <v>0.180131077138204</v>
      </c>
      <c r="AE34">
        <v>7.6877887173818896E-2</v>
      </c>
      <c r="AF34">
        <v>0.35221257391910699</v>
      </c>
      <c r="AG34">
        <v>0.27579216708681498</v>
      </c>
      <c r="AH34">
        <v>0.187468207587212</v>
      </c>
      <c r="AI34">
        <v>0.12273841888470099</v>
      </c>
      <c r="AJ34">
        <v>6.7205546513901898E-2</v>
      </c>
      <c r="AK34">
        <v>3.9608566824621001E-2</v>
      </c>
      <c r="AL34">
        <v>0.36117554703390897</v>
      </c>
      <c r="AM34">
        <v>0.299182201747351</v>
      </c>
      <c r="AN34">
        <v>0.19677569097459399</v>
      </c>
      <c r="AO34">
        <v>9.7802767523060302E-2</v>
      </c>
      <c r="AP34">
        <v>0.34086934319456702</v>
      </c>
      <c r="AQ34">
        <v>0.252415106135991</v>
      </c>
      <c r="AR34">
        <v>0.17107854631031</v>
      </c>
      <c r="AS34">
        <v>0.104944460546728</v>
      </c>
      <c r="AT34">
        <v>5.7391229940450497E-2</v>
      </c>
      <c r="AU34">
        <v>4.25426933994301E-2</v>
      </c>
    </row>
    <row r="35" spans="6:47" x14ac:dyDescent="0.2">
      <c r="F35" s="3">
        <v>470</v>
      </c>
      <c r="G35">
        <v>1</v>
      </c>
      <c r="H35">
        <v>0.33559924698983501</v>
      </c>
      <c r="I35">
        <v>0.23718449914603901</v>
      </c>
      <c r="J35">
        <v>0.145337376567863</v>
      </c>
      <c r="K35">
        <v>5.0293198681954303E-2</v>
      </c>
      <c r="L35">
        <v>0.35674180621941298</v>
      </c>
      <c r="M35">
        <v>0.30516412870561699</v>
      </c>
      <c r="N35">
        <v>0.22421838761385199</v>
      </c>
      <c r="O35">
        <v>0.153107638462539</v>
      </c>
      <c r="P35">
        <v>9.1507326784777798E-2</v>
      </c>
      <c r="Q35">
        <v>4.9458063006316E-2</v>
      </c>
      <c r="R35">
        <v>0.35628493226340202</v>
      </c>
      <c r="S35">
        <v>0.26394733746726301</v>
      </c>
      <c r="T35">
        <v>0.166571676819536</v>
      </c>
      <c r="U35">
        <v>6.1633843981889799E-2</v>
      </c>
      <c r="V35">
        <v>0.35476466003952001</v>
      </c>
      <c r="W35">
        <v>0.27922709769320497</v>
      </c>
      <c r="X35">
        <v>0.20228157838802299</v>
      </c>
      <c r="Y35">
        <v>0.136226479478148</v>
      </c>
      <c r="Z35">
        <v>7.72484344939013E-2</v>
      </c>
      <c r="AA35">
        <v>4.3711658060968897E-2</v>
      </c>
      <c r="AB35">
        <v>0.35979280205379399</v>
      </c>
      <c r="AC35">
        <v>0.28835177691036601</v>
      </c>
      <c r="AD35">
        <v>0.197620367890043</v>
      </c>
      <c r="AE35">
        <v>8.1927155688085701E-2</v>
      </c>
      <c r="AF35">
        <v>0.34534449435008902</v>
      </c>
      <c r="AG35">
        <v>0.26629185534983901</v>
      </c>
      <c r="AH35">
        <v>0.185968218964153</v>
      </c>
      <c r="AI35">
        <v>0.122538065573291</v>
      </c>
      <c r="AJ35">
        <v>6.7309301725493806E-2</v>
      </c>
      <c r="AK35">
        <v>4.1676438954599097E-2</v>
      </c>
      <c r="AL35">
        <v>0.36073735077714703</v>
      </c>
      <c r="AM35">
        <v>0.311083133307822</v>
      </c>
      <c r="AN35">
        <v>0.21087255934940999</v>
      </c>
      <c r="AO35">
        <v>0.104431652230059</v>
      </c>
      <c r="AP35">
        <v>0.33161054691723402</v>
      </c>
      <c r="AQ35">
        <v>0.24682393276796599</v>
      </c>
      <c r="AR35">
        <v>0.170545938213471</v>
      </c>
      <c r="AS35">
        <v>0.105277727053441</v>
      </c>
      <c r="AT35">
        <v>5.7460534099389303E-2</v>
      </c>
      <c r="AU35">
        <v>4.4811856670261399E-2</v>
      </c>
    </row>
    <row r="36" spans="6:47" x14ac:dyDescent="0.2">
      <c r="F36" s="3">
        <v>475</v>
      </c>
      <c r="G36">
        <v>1</v>
      </c>
      <c r="H36">
        <v>0.34624008958109798</v>
      </c>
      <c r="I36">
        <v>0.25012842035761401</v>
      </c>
      <c r="J36">
        <v>0.16229354089496301</v>
      </c>
      <c r="K36">
        <v>5.2961619704616401E-2</v>
      </c>
      <c r="L36">
        <v>0.35288442452873298</v>
      </c>
      <c r="M36">
        <v>0.29388093036545798</v>
      </c>
      <c r="N36">
        <v>0.21800237653104099</v>
      </c>
      <c r="O36">
        <v>0.15151598961042601</v>
      </c>
      <c r="P36">
        <v>9.1319896261673403E-2</v>
      </c>
      <c r="Q36">
        <v>5.0795146433788602E-2</v>
      </c>
      <c r="R36">
        <v>0.36363672928109803</v>
      </c>
      <c r="S36">
        <v>0.27589435980062499</v>
      </c>
      <c r="T36">
        <v>0.18412982948217299</v>
      </c>
      <c r="U36">
        <v>6.63356567696545E-2</v>
      </c>
      <c r="V36">
        <v>0.349028047878638</v>
      </c>
      <c r="W36">
        <v>0.26783403015304902</v>
      </c>
      <c r="X36">
        <v>0.198708497403634</v>
      </c>
      <c r="Y36">
        <v>0.13490882653253999</v>
      </c>
      <c r="Z36">
        <v>7.7331514240786797E-2</v>
      </c>
      <c r="AA36">
        <v>4.6515237559738999E-2</v>
      </c>
      <c r="AB36">
        <v>0.36211195616364</v>
      </c>
      <c r="AC36">
        <v>0.298544967246197</v>
      </c>
      <c r="AD36">
        <v>0.215541691902708</v>
      </c>
      <c r="AE36">
        <v>8.8514041114212003E-2</v>
      </c>
      <c r="AF36">
        <v>0.33649921952433698</v>
      </c>
      <c r="AG36">
        <v>0.25641136200976</v>
      </c>
      <c r="AH36">
        <v>0.18342099468959899</v>
      </c>
      <c r="AI36">
        <v>0.121866696691943</v>
      </c>
      <c r="AJ36">
        <v>6.7572524659360297E-2</v>
      </c>
      <c r="AK36">
        <v>4.5071414189877201E-2</v>
      </c>
      <c r="AL36">
        <v>0.35925096260795703</v>
      </c>
      <c r="AM36">
        <v>0.31868074302228699</v>
      </c>
      <c r="AN36">
        <v>0.22539071446707101</v>
      </c>
      <c r="AO36">
        <v>0.11273687833778399</v>
      </c>
      <c r="AP36">
        <v>0.32083899175023101</v>
      </c>
      <c r="AQ36">
        <v>0.23939543363728499</v>
      </c>
      <c r="AR36">
        <v>0.16889116408268101</v>
      </c>
      <c r="AS36">
        <v>0.104974350011523</v>
      </c>
      <c r="AT36">
        <v>5.7581756711707503E-2</v>
      </c>
      <c r="AU36">
        <v>4.8552699136055803E-2</v>
      </c>
    </row>
    <row r="37" spans="6:47" x14ac:dyDescent="0.2">
      <c r="F37" s="3">
        <v>480</v>
      </c>
      <c r="G37">
        <v>1</v>
      </c>
      <c r="H37">
        <v>0.35494511978654503</v>
      </c>
      <c r="I37">
        <v>0.267982665432143</v>
      </c>
      <c r="J37">
        <v>0.180589611870242</v>
      </c>
      <c r="K37">
        <v>5.7037230379131797E-2</v>
      </c>
      <c r="L37">
        <v>0.347931309807262</v>
      </c>
      <c r="M37">
        <v>0.28199900373143399</v>
      </c>
      <c r="N37">
        <v>0.21103640462036299</v>
      </c>
      <c r="O37">
        <v>0.14891913509874399</v>
      </c>
      <c r="P37">
        <v>9.1181540519769302E-2</v>
      </c>
      <c r="Q37">
        <v>5.31067556524197E-2</v>
      </c>
      <c r="R37">
        <v>0.36679810767389798</v>
      </c>
      <c r="S37">
        <v>0.28736597506342798</v>
      </c>
      <c r="T37">
        <v>0.20309902501492899</v>
      </c>
      <c r="U37">
        <v>7.2743658847565798E-2</v>
      </c>
      <c r="V37">
        <v>0.34017419918148101</v>
      </c>
      <c r="W37">
        <v>0.25697143000087902</v>
      </c>
      <c r="X37">
        <v>0.19360896599386701</v>
      </c>
      <c r="Y37">
        <v>0.13283916599596601</v>
      </c>
      <c r="Z37">
        <v>7.7350880793171706E-2</v>
      </c>
      <c r="AA37">
        <v>5.1261977502051401E-2</v>
      </c>
      <c r="AB37">
        <v>0.36163119451919001</v>
      </c>
      <c r="AC37">
        <v>0.30540461587323198</v>
      </c>
      <c r="AD37">
        <v>0.23385645716454301</v>
      </c>
      <c r="AE37">
        <v>9.7310884499181599E-2</v>
      </c>
      <c r="AF37">
        <v>0.325693154346548</v>
      </c>
      <c r="AG37">
        <v>0.24671457932507601</v>
      </c>
      <c r="AH37">
        <v>0.17914825141442101</v>
      </c>
      <c r="AI37">
        <v>0.120542986711087</v>
      </c>
      <c r="AJ37">
        <v>6.7646648886157706E-2</v>
      </c>
      <c r="AK37">
        <v>5.0555551290956798E-2</v>
      </c>
      <c r="AL37">
        <v>0.35470965544034899</v>
      </c>
      <c r="AM37">
        <v>0.32597509612542902</v>
      </c>
      <c r="AN37">
        <v>0.23963545777657699</v>
      </c>
      <c r="AO37">
        <v>0.12357169743075801</v>
      </c>
      <c r="AP37">
        <v>0.307560749516743</v>
      </c>
      <c r="AQ37">
        <v>0.23109419200130801</v>
      </c>
      <c r="AR37">
        <v>0.16598683312713999</v>
      </c>
      <c r="AS37">
        <v>0.104432702067905</v>
      </c>
      <c r="AT37">
        <v>5.7904021712702203E-2</v>
      </c>
      <c r="AU37">
        <v>5.3894307362007697E-2</v>
      </c>
    </row>
    <row r="38" spans="6:47" x14ac:dyDescent="0.2">
      <c r="F38" s="3">
        <v>485</v>
      </c>
      <c r="G38">
        <v>1</v>
      </c>
      <c r="H38">
        <v>0.35949086423002902</v>
      </c>
      <c r="I38">
        <v>0.28139865492159699</v>
      </c>
      <c r="J38">
        <v>0.201793653621508</v>
      </c>
      <c r="K38">
        <v>6.3223614390448296E-2</v>
      </c>
      <c r="L38">
        <v>0.33980267405321501</v>
      </c>
      <c r="M38">
        <v>0.26837449872369601</v>
      </c>
      <c r="N38">
        <v>0.20345847065806899</v>
      </c>
      <c r="O38">
        <v>0.14555930427760799</v>
      </c>
      <c r="P38">
        <v>9.2015794915341204E-2</v>
      </c>
      <c r="Q38">
        <v>5.6426660084476499E-2</v>
      </c>
      <c r="R38">
        <v>0.368931096023977</v>
      </c>
      <c r="S38">
        <v>0.29526658617593099</v>
      </c>
      <c r="T38">
        <v>0.22064050150821601</v>
      </c>
      <c r="U38">
        <v>8.1438499476588197E-2</v>
      </c>
      <c r="V38">
        <v>0.32917271144846399</v>
      </c>
      <c r="W38">
        <v>0.24587579188123801</v>
      </c>
      <c r="X38">
        <v>0.18800234255071399</v>
      </c>
      <c r="Y38">
        <v>0.13055595054279401</v>
      </c>
      <c r="Z38">
        <v>7.7934192966931701E-2</v>
      </c>
      <c r="AA38">
        <v>5.8450894623865102E-2</v>
      </c>
      <c r="AB38">
        <v>0.35893783755360298</v>
      </c>
      <c r="AC38">
        <v>0.31196231222744503</v>
      </c>
      <c r="AD38">
        <v>0.250096861850434</v>
      </c>
      <c r="AE38">
        <v>0.10845976278144701</v>
      </c>
      <c r="AF38">
        <v>0.31155944503827598</v>
      </c>
      <c r="AG38">
        <v>0.23694858795058599</v>
      </c>
      <c r="AH38">
        <v>0.173431057987877</v>
      </c>
      <c r="AI38">
        <v>0.11908171195688599</v>
      </c>
      <c r="AJ38">
        <v>6.8283219946507295E-2</v>
      </c>
      <c r="AK38">
        <v>5.9292927074262397E-2</v>
      </c>
      <c r="AL38">
        <v>0.34924623300311203</v>
      </c>
      <c r="AM38">
        <v>0.329527133179774</v>
      </c>
      <c r="AN38">
        <v>0.25416902488231202</v>
      </c>
      <c r="AO38">
        <v>0.136581070004965</v>
      </c>
      <c r="AP38">
        <v>0.29121795080893897</v>
      </c>
      <c r="AQ38">
        <v>0.22166726299453601</v>
      </c>
      <c r="AR38">
        <v>0.161618073244297</v>
      </c>
      <c r="AS38">
        <v>0.10454436978435</v>
      </c>
      <c r="AT38">
        <v>5.8284016237238799E-2</v>
      </c>
      <c r="AU38">
        <v>6.1627857833751701E-2</v>
      </c>
    </row>
    <row r="39" spans="6:47" x14ac:dyDescent="0.2">
      <c r="F39" s="3">
        <v>490</v>
      </c>
      <c r="G39">
        <v>1</v>
      </c>
      <c r="H39">
        <v>0.35936363889492501</v>
      </c>
      <c r="I39">
        <v>0.28870211208929297</v>
      </c>
      <c r="J39">
        <v>0.221318624186783</v>
      </c>
      <c r="K39">
        <v>7.2839416948946606E-2</v>
      </c>
      <c r="L39">
        <v>0.33083340730854099</v>
      </c>
      <c r="M39">
        <v>0.25511160360354401</v>
      </c>
      <c r="N39">
        <v>0.19685409884060301</v>
      </c>
      <c r="O39">
        <v>0.14190003048227601</v>
      </c>
      <c r="P39">
        <v>9.2867659802848099E-2</v>
      </c>
      <c r="Q39">
        <v>6.1708900319292603E-2</v>
      </c>
      <c r="R39">
        <v>0.367178257686195</v>
      </c>
      <c r="S39">
        <v>0.300050814410041</v>
      </c>
      <c r="T39">
        <v>0.23868983383940401</v>
      </c>
      <c r="U39">
        <v>9.3940812187106995E-2</v>
      </c>
      <c r="V39">
        <v>0.31549240288282998</v>
      </c>
      <c r="W39">
        <v>0.234146072287329</v>
      </c>
      <c r="X39">
        <v>0.182908016523292</v>
      </c>
      <c r="Y39">
        <v>0.128029297054959</v>
      </c>
      <c r="Z39">
        <v>7.8612736408506897E-2</v>
      </c>
      <c r="AA39">
        <v>6.9774647534543197E-2</v>
      </c>
      <c r="AB39">
        <v>0.35468485529488902</v>
      </c>
      <c r="AC39">
        <v>0.315584183221576</v>
      </c>
      <c r="AD39">
        <v>0.26529500888586</v>
      </c>
      <c r="AE39">
        <v>0.12357343134785501</v>
      </c>
      <c r="AF39">
        <v>0.29584066995382602</v>
      </c>
      <c r="AG39">
        <v>0.227770349666019</v>
      </c>
      <c r="AH39">
        <v>0.16808891588791</v>
      </c>
      <c r="AI39">
        <v>0.117657983027151</v>
      </c>
      <c r="AJ39">
        <v>6.9019807170873304E-2</v>
      </c>
      <c r="AK39">
        <v>7.2059192472618702E-2</v>
      </c>
      <c r="AL39">
        <v>0.34325252031970999</v>
      </c>
      <c r="AM39">
        <v>0.33198561731182602</v>
      </c>
      <c r="AN39">
        <v>0.26763611283181199</v>
      </c>
      <c r="AO39">
        <v>0.15321836445752701</v>
      </c>
      <c r="AP39">
        <v>0.27437976579561402</v>
      </c>
      <c r="AQ39">
        <v>0.212623068831229</v>
      </c>
      <c r="AR39">
        <v>0.157247754812152</v>
      </c>
      <c r="AS39">
        <v>0.104726184589782</v>
      </c>
      <c r="AT39">
        <v>5.91759717830374E-2</v>
      </c>
      <c r="AU39">
        <v>7.2549096977550395E-2</v>
      </c>
    </row>
    <row r="40" spans="6:47" x14ac:dyDescent="0.2">
      <c r="F40" s="3">
        <v>495</v>
      </c>
      <c r="G40">
        <v>1</v>
      </c>
      <c r="H40">
        <v>0.35745078084286502</v>
      </c>
      <c r="I40">
        <v>0.29711028418521701</v>
      </c>
      <c r="J40">
        <v>0.23904194771371701</v>
      </c>
      <c r="K40">
        <v>8.6154523464859703E-2</v>
      </c>
      <c r="L40">
        <v>0.32266442554049102</v>
      </c>
      <c r="M40">
        <v>0.24125861696933101</v>
      </c>
      <c r="N40">
        <v>0.19112116242053001</v>
      </c>
      <c r="O40">
        <v>0.13915852022118699</v>
      </c>
      <c r="P40">
        <v>9.4219689175670099E-2</v>
      </c>
      <c r="Q40">
        <v>6.8583891224057503E-2</v>
      </c>
      <c r="R40">
        <v>0.36239116027145402</v>
      </c>
      <c r="S40">
        <v>0.30428736720227301</v>
      </c>
      <c r="T40">
        <v>0.25379550104772097</v>
      </c>
      <c r="U40">
        <v>0.109802596251154</v>
      </c>
      <c r="V40">
        <v>0.30218623871296002</v>
      </c>
      <c r="W40">
        <v>0.223004743600003</v>
      </c>
      <c r="X40">
        <v>0.178469282913607</v>
      </c>
      <c r="Y40">
        <v>0.126163410998926</v>
      </c>
      <c r="Z40">
        <v>7.9408082324259999E-2</v>
      </c>
      <c r="AA40">
        <v>8.4931033806029593E-2</v>
      </c>
      <c r="AB40">
        <v>0.34887045444329001</v>
      </c>
      <c r="AC40">
        <v>0.31664046645439098</v>
      </c>
      <c r="AD40">
        <v>0.27465650460829599</v>
      </c>
      <c r="AE40">
        <v>0.14178361815665699</v>
      </c>
      <c r="AF40">
        <v>0.28052623218877298</v>
      </c>
      <c r="AG40">
        <v>0.21835839319804701</v>
      </c>
      <c r="AH40">
        <v>0.16403312631627501</v>
      </c>
      <c r="AI40">
        <v>0.117025077819711</v>
      </c>
      <c r="AJ40">
        <v>6.9947122661009706E-2</v>
      </c>
      <c r="AK40">
        <v>8.9196778562764201E-2</v>
      </c>
      <c r="AL40">
        <v>0.33572010575220101</v>
      </c>
      <c r="AM40">
        <v>0.33150066804566602</v>
      </c>
      <c r="AN40">
        <v>0.27742874045480498</v>
      </c>
      <c r="AO40">
        <v>0.17236311113515501</v>
      </c>
      <c r="AP40">
        <v>0.25874782074967001</v>
      </c>
      <c r="AQ40">
        <v>0.20529160453186501</v>
      </c>
      <c r="AR40">
        <v>0.15418984039207301</v>
      </c>
      <c r="AS40">
        <v>0.10574915090713501</v>
      </c>
      <c r="AT40">
        <v>6.0403727542017803E-2</v>
      </c>
      <c r="AU40">
        <v>8.5338870785814203E-2</v>
      </c>
    </row>
    <row r="41" spans="6:47" x14ac:dyDescent="0.2">
      <c r="F41" s="3">
        <v>500</v>
      </c>
      <c r="G41">
        <v>1</v>
      </c>
      <c r="H41">
        <v>0.35218046878222797</v>
      </c>
      <c r="I41">
        <v>0.298123914231336</v>
      </c>
      <c r="J41">
        <v>0.252591557495633</v>
      </c>
      <c r="K41">
        <v>0.103892144227411</v>
      </c>
      <c r="L41">
        <v>0.31227548238013397</v>
      </c>
      <c r="M41">
        <v>0.229227772608286</v>
      </c>
      <c r="N41">
        <v>0.186225669972471</v>
      </c>
      <c r="O41">
        <v>0.13741132890263399</v>
      </c>
      <c r="P41">
        <v>9.5751838980260101E-2</v>
      </c>
      <c r="Q41">
        <v>7.8318429666463504E-2</v>
      </c>
      <c r="R41">
        <v>0.35448064144853703</v>
      </c>
      <c r="S41">
        <v>0.30411083947457201</v>
      </c>
      <c r="T41">
        <v>0.26563257678837798</v>
      </c>
      <c r="U41">
        <v>0.129841230696811</v>
      </c>
      <c r="V41">
        <v>0.28965692216002298</v>
      </c>
      <c r="W41">
        <v>0.212881038834657</v>
      </c>
      <c r="X41">
        <v>0.174853868019823</v>
      </c>
      <c r="Y41">
        <v>0.124754280393684</v>
      </c>
      <c r="Z41">
        <v>8.1273882028389602E-2</v>
      </c>
      <c r="AA41">
        <v>0.103703802903721</v>
      </c>
      <c r="AB41">
        <v>0.341037667319534</v>
      </c>
      <c r="AC41">
        <v>0.316110096407546</v>
      </c>
      <c r="AD41">
        <v>0.27996791086616901</v>
      </c>
      <c r="AE41">
        <v>0.163527211775265</v>
      </c>
      <c r="AF41">
        <v>0.26746379585123098</v>
      </c>
      <c r="AG41">
        <v>0.20990509417175701</v>
      </c>
      <c r="AH41">
        <v>0.16129043810201199</v>
      </c>
      <c r="AI41">
        <v>0.116348491011266</v>
      </c>
      <c r="AJ41">
        <v>7.1767279426495398E-2</v>
      </c>
      <c r="AK41">
        <v>0.110458297524447</v>
      </c>
      <c r="AL41">
        <v>0.326628063495291</v>
      </c>
      <c r="AM41">
        <v>0.32883916884833703</v>
      </c>
      <c r="AN41">
        <v>0.28365423217311603</v>
      </c>
      <c r="AO41">
        <v>0.19405281632583901</v>
      </c>
      <c r="AP41">
        <v>0.245298451572459</v>
      </c>
      <c r="AQ41">
        <v>0.19967306083824801</v>
      </c>
      <c r="AR41">
        <v>0.152288953451273</v>
      </c>
      <c r="AS41">
        <v>0.106298513022676</v>
      </c>
      <c r="AT41">
        <v>6.36765838725145E-2</v>
      </c>
      <c r="AU41">
        <v>0.100247677923016</v>
      </c>
    </row>
    <row r="42" spans="6:47" x14ac:dyDescent="0.2">
      <c r="F42" s="3">
        <v>505</v>
      </c>
      <c r="G42">
        <v>1</v>
      </c>
      <c r="H42">
        <v>0.344133778891484</v>
      </c>
      <c r="I42">
        <v>0.29631545667079401</v>
      </c>
      <c r="J42">
        <v>0.26148741293851002</v>
      </c>
      <c r="K42">
        <v>0.12521209973551201</v>
      </c>
      <c r="L42">
        <v>0.30177429449814602</v>
      </c>
      <c r="M42">
        <v>0.219621574826974</v>
      </c>
      <c r="N42">
        <v>0.18182696055134601</v>
      </c>
      <c r="O42">
        <v>0.13580306083038901</v>
      </c>
      <c r="P42">
        <v>9.9259938426108293E-2</v>
      </c>
      <c r="Q42">
        <v>9.1274059208744401E-2</v>
      </c>
      <c r="R42">
        <v>0.34446241234846098</v>
      </c>
      <c r="S42">
        <v>0.30099955203006901</v>
      </c>
      <c r="T42">
        <v>0.27397761786295999</v>
      </c>
      <c r="U42">
        <v>0.15242779825340499</v>
      </c>
      <c r="V42">
        <v>0.27829847778019801</v>
      </c>
      <c r="W42">
        <v>0.20502790757824099</v>
      </c>
      <c r="X42">
        <v>0.17122517130926801</v>
      </c>
      <c r="Y42">
        <v>0.123586559059949</v>
      </c>
      <c r="Z42">
        <v>8.5276253845337394E-2</v>
      </c>
      <c r="AA42">
        <v>0.12314063474554</v>
      </c>
      <c r="AB42">
        <v>0.33071151708885999</v>
      </c>
      <c r="AC42">
        <v>0.31252111085325801</v>
      </c>
      <c r="AD42">
        <v>0.28194870392891402</v>
      </c>
      <c r="AE42">
        <v>0.186397324904712</v>
      </c>
      <c r="AF42">
        <v>0.25504881129946999</v>
      </c>
      <c r="AG42">
        <v>0.200842383729473</v>
      </c>
      <c r="AH42">
        <v>0.1593865417941</v>
      </c>
      <c r="AI42">
        <v>0.11592052079210401</v>
      </c>
      <c r="AJ42">
        <v>7.5780995566398404E-2</v>
      </c>
      <c r="AK42">
        <v>0.13297483570795501</v>
      </c>
      <c r="AL42">
        <v>0.31619329366833299</v>
      </c>
      <c r="AM42">
        <v>0.32358777684169099</v>
      </c>
      <c r="AN42">
        <v>0.28621185357437601</v>
      </c>
      <c r="AO42">
        <v>0.215439782578528</v>
      </c>
      <c r="AP42">
        <v>0.23402045650348399</v>
      </c>
      <c r="AQ42">
        <v>0.193830699451879</v>
      </c>
      <c r="AR42">
        <v>0.15061434389734299</v>
      </c>
      <c r="AS42">
        <v>0.107946198609582</v>
      </c>
      <c r="AT42">
        <v>7.06410580884856E-2</v>
      </c>
      <c r="AU42">
        <v>0.115045769689001</v>
      </c>
    </row>
    <row r="43" spans="6:47" x14ac:dyDescent="0.2">
      <c r="F43" s="3">
        <v>510</v>
      </c>
      <c r="G43">
        <v>1</v>
      </c>
      <c r="H43">
        <v>0.33390211357363903</v>
      </c>
      <c r="I43">
        <v>0.29254606486245199</v>
      </c>
      <c r="J43">
        <v>0.26560924390541302</v>
      </c>
      <c r="K43">
        <v>0.14818230532125801</v>
      </c>
      <c r="L43">
        <v>0.28977039243124803</v>
      </c>
      <c r="M43">
        <v>0.210789323322015</v>
      </c>
      <c r="N43">
        <v>0.17677932731590401</v>
      </c>
      <c r="O43">
        <v>0.13497738086011599</v>
      </c>
      <c r="P43">
        <v>0.105693134998753</v>
      </c>
      <c r="Q43">
        <v>0.109072695628689</v>
      </c>
      <c r="R43">
        <v>0.331387469558175</v>
      </c>
      <c r="S43">
        <v>0.29734091444338101</v>
      </c>
      <c r="T43">
        <v>0.27792941138837901</v>
      </c>
      <c r="U43">
        <v>0.17603041858560101</v>
      </c>
      <c r="V43">
        <v>0.26676274459987298</v>
      </c>
      <c r="W43">
        <v>0.198895293654415</v>
      </c>
      <c r="X43">
        <v>0.16698524097565301</v>
      </c>
      <c r="Y43">
        <v>0.12301671897987899</v>
      </c>
      <c r="Z43">
        <v>9.3242747661816505E-2</v>
      </c>
      <c r="AA43">
        <v>0.14215452384087099</v>
      </c>
      <c r="AB43">
        <v>0.31862661965785499</v>
      </c>
      <c r="AC43">
        <v>0.30765523346004098</v>
      </c>
      <c r="AD43">
        <v>0.28180805556882399</v>
      </c>
      <c r="AE43">
        <v>0.208821759591689</v>
      </c>
      <c r="AF43">
        <v>0.24294783135107401</v>
      </c>
      <c r="AG43">
        <v>0.193687478991655</v>
      </c>
      <c r="AH43">
        <v>0.156816096243513</v>
      </c>
      <c r="AI43">
        <v>0.115518401122013</v>
      </c>
      <c r="AJ43">
        <v>8.4421794394422794E-2</v>
      </c>
      <c r="AK43">
        <v>0.15458253293936999</v>
      </c>
      <c r="AL43">
        <v>0.30407022230325098</v>
      </c>
      <c r="AM43">
        <v>0.31675604690988302</v>
      </c>
      <c r="AN43">
        <v>0.28707200601711402</v>
      </c>
      <c r="AO43">
        <v>0.23515305460414501</v>
      </c>
      <c r="AP43">
        <v>0.223055162638055</v>
      </c>
      <c r="AQ43">
        <v>0.18770302405042699</v>
      </c>
      <c r="AR43">
        <v>0.149006186719255</v>
      </c>
      <c r="AS43">
        <v>0.11069333901716399</v>
      </c>
      <c r="AT43">
        <v>8.4192152546774701E-2</v>
      </c>
      <c r="AU43">
        <v>0.13094754689216601</v>
      </c>
    </row>
    <row r="44" spans="6:47" x14ac:dyDescent="0.2">
      <c r="F44" s="3">
        <v>515</v>
      </c>
      <c r="G44">
        <v>1</v>
      </c>
      <c r="H44">
        <v>0.32035404560435099</v>
      </c>
      <c r="I44">
        <v>0.28816683188858799</v>
      </c>
      <c r="J44">
        <v>0.26785855413620901</v>
      </c>
      <c r="K44">
        <v>0.17036707589100999</v>
      </c>
      <c r="L44">
        <v>0.27747542357344901</v>
      </c>
      <c r="M44">
        <v>0.20284462468651801</v>
      </c>
      <c r="N44">
        <v>0.16975724686277799</v>
      </c>
      <c r="O44">
        <v>0.13371819371198901</v>
      </c>
      <c r="P44">
        <v>0.113748102952279</v>
      </c>
      <c r="Q44">
        <v>0.12928322875175899</v>
      </c>
      <c r="R44">
        <v>0.31654469463351098</v>
      </c>
      <c r="S44">
        <v>0.29307740653119402</v>
      </c>
      <c r="T44">
        <v>0.278743363336176</v>
      </c>
      <c r="U44">
        <v>0.19859009908997199</v>
      </c>
      <c r="V44">
        <v>0.25250463902210302</v>
      </c>
      <c r="W44">
        <v>0.19368630854006399</v>
      </c>
      <c r="X44">
        <v>0.160795523246931</v>
      </c>
      <c r="Y44">
        <v>0.122311666269054</v>
      </c>
      <c r="Z44">
        <v>0.104274877276838</v>
      </c>
      <c r="AA44">
        <v>0.15793737349730899</v>
      </c>
      <c r="AB44">
        <v>0.30475937957692201</v>
      </c>
      <c r="AC44">
        <v>0.30198165461589499</v>
      </c>
      <c r="AD44">
        <v>0.27937821506807797</v>
      </c>
      <c r="AE44">
        <v>0.22864151883850301</v>
      </c>
      <c r="AF44">
        <v>0.230447367454474</v>
      </c>
      <c r="AG44">
        <v>0.18660194781754399</v>
      </c>
      <c r="AH44">
        <v>0.15281144974664701</v>
      </c>
      <c r="AI44">
        <v>0.114525134806472</v>
      </c>
      <c r="AJ44">
        <v>9.7983323426572705E-2</v>
      </c>
      <c r="AK44">
        <v>0.17285208811421501</v>
      </c>
      <c r="AL44">
        <v>0.29144628802230799</v>
      </c>
      <c r="AM44">
        <v>0.31015358793835301</v>
      </c>
      <c r="AN44">
        <v>0.285291879562447</v>
      </c>
      <c r="AO44">
        <v>0.25123089255035402</v>
      </c>
      <c r="AP44">
        <v>0.21169837912855199</v>
      </c>
      <c r="AQ44">
        <v>0.17890005683701199</v>
      </c>
      <c r="AR44">
        <v>0.14604834478029999</v>
      </c>
      <c r="AS44">
        <v>0.11367771066896599</v>
      </c>
      <c r="AT44">
        <v>0.103867911517005</v>
      </c>
      <c r="AU44">
        <v>0.148524997612103</v>
      </c>
    </row>
    <row r="45" spans="6:47" x14ac:dyDescent="0.2">
      <c r="F45" s="3">
        <v>520</v>
      </c>
      <c r="G45">
        <v>1</v>
      </c>
      <c r="H45">
        <v>0.30582443549384702</v>
      </c>
      <c r="I45">
        <v>0.28351985831090598</v>
      </c>
      <c r="J45">
        <v>0.266956939839608</v>
      </c>
      <c r="K45">
        <v>0.18943975199637</v>
      </c>
      <c r="L45">
        <v>0.26286743253945999</v>
      </c>
      <c r="M45">
        <v>0.19422023926308299</v>
      </c>
      <c r="N45">
        <v>0.16146834270566701</v>
      </c>
      <c r="O45">
        <v>0.131810775252548</v>
      </c>
      <c r="P45">
        <v>0.120192035157937</v>
      </c>
      <c r="Q45">
        <v>0.14623755191462601</v>
      </c>
      <c r="R45">
        <v>0.30050524694132003</v>
      </c>
      <c r="S45">
        <v>0.28759079129201698</v>
      </c>
      <c r="T45">
        <v>0.27744951539991503</v>
      </c>
      <c r="U45">
        <v>0.21659759894428099</v>
      </c>
      <c r="V45">
        <v>0.23976364747936199</v>
      </c>
      <c r="W45">
        <v>0.18786552906759299</v>
      </c>
      <c r="X45">
        <v>0.153176105966605</v>
      </c>
      <c r="Y45">
        <v>0.12110695785893701</v>
      </c>
      <c r="Z45">
        <v>0.115320511208844</v>
      </c>
      <c r="AA45">
        <v>0.169327126326593</v>
      </c>
      <c r="AB45">
        <v>0.289836916952881</v>
      </c>
      <c r="AC45">
        <v>0.29504507825637599</v>
      </c>
      <c r="AD45">
        <v>0.27583514839219803</v>
      </c>
      <c r="AE45">
        <v>0.24288404010926501</v>
      </c>
      <c r="AF45">
        <v>0.21777696823512299</v>
      </c>
      <c r="AG45">
        <v>0.18005800308793901</v>
      </c>
      <c r="AH45">
        <v>0.147452786982675</v>
      </c>
      <c r="AI45">
        <v>0.1132046162245</v>
      </c>
      <c r="AJ45">
        <v>0.11302327365836699</v>
      </c>
      <c r="AK45">
        <v>0.186342274668684</v>
      </c>
      <c r="AL45">
        <v>0.27758545080485098</v>
      </c>
      <c r="AM45">
        <v>0.30078728153080497</v>
      </c>
      <c r="AN45">
        <v>0.28185846475253901</v>
      </c>
      <c r="AO45">
        <v>0.26133617785062702</v>
      </c>
      <c r="AP45">
        <v>0.20021346425403899</v>
      </c>
      <c r="AQ45">
        <v>0.16797598783551901</v>
      </c>
      <c r="AR45">
        <v>0.142542194535558</v>
      </c>
      <c r="AS45">
        <v>0.11539498159214</v>
      </c>
      <c r="AT45">
        <v>0.12288698966837</v>
      </c>
      <c r="AU45">
        <v>0.16885939570303499</v>
      </c>
    </row>
    <row r="46" spans="6:47" x14ac:dyDescent="0.2">
      <c r="F46" s="3">
        <v>525</v>
      </c>
      <c r="G46">
        <v>1</v>
      </c>
      <c r="H46">
        <v>0.29037437378231401</v>
      </c>
      <c r="I46">
        <v>0.27713396575826099</v>
      </c>
      <c r="J46">
        <v>0.26373655177734101</v>
      </c>
      <c r="K46">
        <v>0.20528854012149</v>
      </c>
      <c r="L46">
        <v>0.249104279337653</v>
      </c>
      <c r="M46">
        <v>0.18538032600145801</v>
      </c>
      <c r="N46">
        <v>0.15347239706352001</v>
      </c>
      <c r="O46">
        <v>0.12994924379727299</v>
      </c>
      <c r="P46">
        <v>0.124481444833157</v>
      </c>
      <c r="Q46">
        <v>0.15721250683469101</v>
      </c>
      <c r="R46">
        <v>0.28294786332084898</v>
      </c>
      <c r="S46">
        <v>0.28056332393580402</v>
      </c>
      <c r="T46">
        <v>0.27286172639988698</v>
      </c>
      <c r="U46">
        <v>0.22938316231523501</v>
      </c>
      <c r="V46">
        <v>0.228628067921784</v>
      </c>
      <c r="W46">
        <v>0.18120707294385499</v>
      </c>
      <c r="X46">
        <v>0.14502285463539499</v>
      </c>
      <c r="Y46">
        <v>0.119993339504254</v>
      </c>
      <c r="Z46">
        <v>0.12353463335912</v>
      </c>
      <c r="AA46">
        <v>0.176836312414201</v>
      </c>
      <c r="AB46">
        <v>0.27356911730044497</v>
      </c>
      <c r="AC46">
        <v>0.28682897586308698</v>
      </c>
      <c r="AD46">
        <v>0.27093596808042802</v>
      </c>
      <c r="AE46">
        <v>0.25140378424853999</v>
      </c>
      <c r="AF46">
        <v>0.206990812333091</v>
      </c>
      <c r="AG46">
        <v>0.17326076102799201</v>
      </c>
      <c r="AH46">
        <v>0.14278285755377901</v>
      </c>
      <c r="AI46">
        <v>0.112475074142288</v>
      </c>
      <c r="AJ46">
        <v>0.12485608421972</v>
      </c>
      <c r="AK46">
        <v>0.19451659105535199</v>
      </c>
      <c r="AL46">
        <v>0.26252795790810801</v>
      </c>
      <c r="AM46">
        <v>0.29008155327671997</v>
      </c>
      <c r="AN46">
        <v>0.27728789276864602</v>
      </c>
      <c r="AO46">
        <v>0.26574918649799001</v>
      </c>
      <c r="AP46">
        <v>0.19109029530065799</v>
      </c>
      <c r="AQ46">
        <v>0.15788863833845199</v>
      </c>
      <c r="AR46">
        <v>0.13969039084091101</v>
      </c>
      <c r="AS46">
        <v>0.11663223877406401</v>
      </c>
      <c r="AT46">
        <v>0.13576397618258099</v>
      </c>
      <c r="AU46">
        <v>0.190446853821298</v>
      </c>
    </row>
    <row r="47" spans="6:47" x14ac:dyDescent="0.2">
      <c r="F47" s="3">
        <v>530</v>
      </c>
      <c r="G47">
        <v>1</v>
      </c>
      <c r="H47">
        <v>0.27296441877590899</v>
      </c>
      <c r="I47">
        <v>0.27021469113225999</v>
      </c>
      <c r="J47">
        <v>0.26077448729237002</v>
      </c>
      <c r="K47">
        <v>0.217253643193412</v>
      </c>
      <c r="L47">
        <v>0.23632505954819399</v>
      </c>
      <c r="M47">
        <v>0.17884997519427301</v>
      </c>
      <c r="N47">
        <v>0.14748109334861101</v>
      </c>
      <c r="O47">
        <v>0.128530765565187</v>
      </c>
      <c r="P47">
        <v>0.12737216948272201</v>
      </c>
      <c r="Q47">
        <v>0.16279056347227999</v>
      </c>
      <c r="R47">
        <v>0.265377827851419</v>
      </c>
      <c r="S47">
        <v>0.272837328003047</v>
      </c>
      <c r="T47">
        <v>0.26732925682362402</v>
      </c>
      <c r="U47">
        <v>0.236971403307978</v>
      </c>
      <c r="V47">
        <v>0.21928267280837199</v>
      </c>
      <c r="W47">
        <v>0.175502628593799</v>
      </c>
      <c r="X47">
        <v>0.13883570629813699</v>
      </c>
      <c r="Y47">
        <v>0.119269596011863</v>
      </c>
      <c r="Z47">
        <v>0.12875922477207399</v>
      </c>
      <c r="AA47">
        <v>0.18111014489302399</v>
      </c>
      <c r="AB47">
        <v>0.25788232971222103</v>
      </c>
      <c r="AC47">
        <v>0.27711095618904702</v>
      </c>
      <c r="AD47">
        <v>0.26561246866652499</v>
      </c>
      <c r="AE47">
        <v>0.25504973116482099</v>
      </c>
      <c r="AF47">
        <v>0.19897447901346499</v>
      </c>
      <c r="AG47">
        <v>0.16764433440854801</v>
      </c>
      <c r="AH47">
        <v>0.139710879108008</v>
      </c>
      <c r="AI47">
        <v>0.11272791177708499</v>
      </c>
      <c r="AJ47">
        <v>0.13170264463803399</v>
      </c>
      <c r="AK47">
        <v>0.19995202562922501</v>
      </c>
      <c r="AL47">
        <v>0.24847288436121201</v>
      </c>
      <c r="AM47">
        <v>0.27813727331960703</v>
      </c>
      <c r="AN47">
        <v>0.27133366454950197</v>
      </c>
      <c r="AO47">
        <v>0.26595231859674401</v>
      </c>
      <c r="AP47">
        <v>0.18432218857462099</v>
      </c>
      <c r="AQ47">
        <v>0.15012036702006301</v>
      </c>
      <c r="AR47">
        <v>0.138143878084802</v>
      </c>
      <c r="AS47">
        <v>0.118014461972811</v>
      </c>
      <c r="AT47">
        <v>0.14212918605227501</v>
      </c>
      <c r="AU47">
        <v>0.20884089833882</v>
      </c>
    </row>
    <row r="48" spans="6:47" x14ac:dyDescent="0.2">
      <c r="F48" s="3">
        <v>535</v>
      </c>
      <c r="G48">
        <v>1</v>
      </c>
      <c r="H48">
        <v>0.255848033743797</v>
      </c>
      <c r="I48">
        <v>0.261727788614598</v>
      </c>
      <c r="J48">
        <v>0.25514066870285801</v>
      </c>
      <c r="K48">
        <v>0.22688465378977801</v>
      </c>
      <c r="L48">
        <v>0.22416845244321501</v>
      </c>
      <c r="M48">
        <v>0.174819342806733</v>
      </c>
      <c r="N48">
        <v>0.14448260534309701</v>
      </c>
      <c r="O48">
        <v>0.12761497582548001</v>
      </c>
      <c r="P48">
        <v>0.12927071560235401</v>
      </c>
      <c r="Q48">
        <v>0.166087376472874</v>
      </c>
      <c r="R48">
        <v>0.247098132783069</v>
      </c>
      <c r="S48">
        <v>0.26306449154565398</v>
      </c>
      <c r="T48">
        <v>0.26175659970752702</v>
      </c>
      <c r="U48">
        <v>0.24038427771985399</v>
      </c>
      <c r="V48">
        <v>0.2103775530865</v>
      </c>
      <c r="W48">
        <v>0.17123948709172099</v>
      </c>
      <c r="X48">
        <v>0.13570759790151299</v>
      </c>
      <c r="Y48">
        <v>0.118913072814891</v>
      </c>
      <c r="Z48">
        <v>0.13250066198298599</v>
      </c>
      <c r="AA48">
        <v>0.18395746514342101</v>
      </c>
      <c r="AB48">
        <v>0.24116189552935</v>
      </c>
      <c r="AC48">
        <v>0.26513221085327598</v>
      </c>
      <c r="AD48">
        <v>0.25954668927966301</v>
      </c>
      <c r="AE48">
        <v>0.25468223105986398</v>
      </c>
      <c r="AF48">
        <v>0.19349751759369099</v>
      </c>
      <c r="AG48">
        <v>0.16334863841338501</v>
      </c>
      <c r="AH48">
        <v>0.138444500019379</v>
      </c>
      <c r="AI48">
        <v>0.11380941939273399</v>
      </c>
      <c r="AJ48">
        <v>0.13584677125295599</v>
      </c>
      <c r="AK48">
        <v>0.20333069537870399</v>
      </c>
      <c r="AL48">
        <v>0.23305689400094601</v>
      </c>
      <c r="AM48">
        <v>0.26389422732336199</v>
      </c>
      <c r="AN48">
        <v>0.26335749265533898</v>
      </c>
      <c r="AO48">
        <v>0.26249541262619303</v>
      </c>
      <c r="AP48">
        <v>0.180816576647894</v>
      </c>
      <c r="AQ48">
        <v>0.14595688183182201</v>
      </c>
      <c r="AR48">
        <v>0.137801257852947</v>
      </c>
      <c r="AS48">
        <v>0.119346907214122</v>
      </c>
      <c r="AT48">
        <v>0.145664171981159</v>
      </c>
      <c r="AU48">
        <v>0.22085242629875701</v>
      </c>
    </row>
    <row r="49" spans="6:47" x14ac:dyDescent="0.2">
      <c r="F49" s="3">
        <v>540</v>
      </c>
      <c r="G49">
        <v>1</v>
      </c>
      <c r="H49">
        <v>0.237456759519688</v>
      </c>
      <c r="I49">
        <v>0.25205811269463602</v>
      </c>
      <c r="J49">
        <v>0.24955505016944499</v>
      </c>
      <c r="K49">
        <v>0.233650815151633</v>
      </c>
      <c r="L49">
        <v>0.212387111350544</v>
      </c>
      <c r="M49">
        <v>0.17282598714484201</v>
      </c>
      <c r="N49">
        <v>0.14418901479309601</v>
      </c>
      <c r="O49">
        <v>0.12787531514417599</v>
      </c>
      <c r="P49">
        <v>0.132479189001148</v>
      </c>
      <c r="Q49">
        <v>0.17033810414942899</v>
      </c>
      <c r="R49">
        <v>0.230026099515514</v>
      </c>
      <c r="S49">
        <v>0.252943947701396</v>
      </c>
      <c r="T49">
        <v>0.25362146424086801</v>
      </c>
      <c r="U49">
        <v>0.24151883788595799</v>
      </c>
      <c r="V49">
        <v>0.20337101597921001</v>
      </c>
      <c r="W49">
        <v>0.16941518111394999</v>
      </c>
      <c r="X49">
        <v>0.13599332368369599</v>
      </c>
      <c r="Y49">
        <v>0.11991004949772401</v>
      </c>
      <c r="Z49">
        <v>0.136788649667269</v>
      </c>
      <c r="AA49">
        <v>0.186629687228689</v>
      </c>
      <c r="AB49">
        <v>0.22597838742088</v>
      </c>
      <c r="AC49">
        <v>0.25017835219109003</v>
      </c>
      <c r="AD49">
        <v>0.25158959688490201</v>
      </c>
      <c r="AE49">
        <v>0.25200129407613597</v>
      </c>
      <c r="AF49">
        <v>0.18984251030018101</v>
      </c>
      <c r="AG49">
        <v>0.16081051289998299</v>
      </c>
      <c r="AH49">
        <v>0.13915480552706599</v>
      </c>
      <c r="AI49">
        <v>0.116570108965753</v>
      </c>
      <c r="AJ49">
        <v>0.14061977048713301</v>
      </c>
      <c r="AK49">
        <v>0.20562723665254201</v>
      </c>
      <c r="AL49">
        <v>0.21929976798190701</v>
      </c>
      <c r="AM49">
        <v>0.25061309061835901</v>
      </c>
      <c r="AN49">
        <v>0.255508005495239</v>
      </c>
      <c r="AO49">
        <v>0.25688787827395498</v>
      </c>
      <c r="AP49">
        <v>0.17883708599854301</v>
      </c>
      <c r="AQ49">
        <v>0.14562743037603801</v>
      </c>
      <c r="AR49">
        <v>0.13869293426399801</v>
      </c>
      <c r="AS49">
        <v>0.122562005492689</v>
      </c>
      <c r="AT49">
        <v>0.15104130005020799</v>
      </c>
      <c r="AU49">
        <v>0.22776892079944699</v>
      </c>
    </row>
    <row r="50" spans="6:47" x14ac:dyDescent="0.2">
      <c r="F50" s="3">
        <v>545</v>
      </c>
      <c r="G50">
        <v>1</v>
      </c>
      <c r="H50">
        <v>0.22060660531217599</v>
      </c>
      <c r="I50">
        <v>0.24079934534602099</v>
      </c>
      <c r="J50">
        <v>0.24245209518087499</v>
      </c>
      <c r="K50">
        <v>0.23863812411985899</v>
      </c>
      <c r="L50">
        <v>0.20114384167607299</v>
      </c>
      <c r="M50">
        <v>0.17304563324491501</v>
      </c>
      <c r="N50">
        <v>0.146631609650728</v>
      </c>
      <c r="O50">
        <v>0.12960040100329201</v>
      </c>
      <c r="P50">
        <v>0.13617405954206199</v>
      </c>
      <c r="Q50">
        <v>0.177662980881303</v>
      </c>
      <c r="R50">
        <v>0.212735944619974</v>
      </c>
      <c r="S50">
        <v>0.24144555841717699</v>
      </c>
      <c r="T50">
        <v>0.244218581752016</v>
      </c>
      <c r="U50">
        <v>0.24136548447683301</v>
      </c>
      <c r="V50">
        <v>0.19655454406546899</v>
      </c>
      <c r="W50">
        <v>0.169622392910564</v>
      </c>
      <c r="X50">
        <v>0.138856721259184</v>
      </c>
      <c r="Y50">
        <v>0.122240479745959</v>
      </c>
      <c r="Z50">
        <v>0.14306869745355999</v>
      </c>
      <c r="AA50">
        <v>0.19007189328494301</v>
      </c>
      <c r="AB50">
        <v>0.20976022186087001</v>
      </c>
      <c r="AC50">
        <v>0.23653018809334</v>
      </c>
      <c r="AD50">
        <v>0.24214640883489799</v>
      </c>
      <c r="AE50">
        <v>0.24764277961894601</v>
      </c>
      <c r="AF50">
        <v>0.18665483319537901</v>
      </c>
      <c r="AG50">
        <v>0.15952503931811199</v>
      </c>
      <c r="AH50">
        <v>0.14174168908367399</v>
      </c>
      <c r="AI50">
        <v>0.121261721768227</v>
      </c>
      <c r="AJ50">
        <v>0.14925650337888</v>
      </c>
      <c r="AK50">
        <v>0.20739383452224699</v>
      </c>
      <c r="AL50">
        <v>0.205318909859528</v>
      </c>
      <c r="AM50">
        <v>0.23488142863849901</v>
      </c>
      <c r="AN50">
        <v>0.24461182799383999</v>
      </c>
      <c r="AO50">
        <v>0.24942466197747901</v>
      </c>
      <c r="AP50">
        <v>0.17839719416241501</v>
      </c>
      <c r="AQ50">
        <v>0.14825562422871499</v>
      </c>
      <c r="AR50">
        <v>0.141283633593769</v>
      </c>
      <c r="AS50">
        <v>0.12688785520355</v>
      </c>
      <c r="AT50">
        <v>0.16149451469557399</v>
      </c>
      <c r="AU50">
        <v>0.23159906839727901</v>
      </c>
    </row>
    <row r="51" spans="6:47" x14ac:dyDescent="0.2">
      <c r="F51" s="3">
        <v>550</v>
      </c>
      <c r="G51">
        <v>1</v>
      </c>
      <c r="H51">
        <v>0.202669510058023</v>
      </c>
      <c r="I51">
        <v>0.22859182175829201</v>
      </c>
      <c r="J51">
        <v>0.23360972062176499</v>
      </c>
      <c r="K51">
        <v>0.240220181006011</v>
      </c>
      <c r="L51">
        <v>0.189772612577288</v>
      </c>
      <c r="M51">
        <v>0.17400290970218699</v>
      </c>
      <c r="N51">
        <v>0.149298669866088</v>
      </c>
      <c r="O51">
        <v>0.13309882664824299</v>
      </c>
      <c r="P51">
        <v>0.14265205691872401</v>
      </c>
      <c r="Q51">
        <v>0.191208737836426</v>
      </c>
      <c r="R51">
        <v>0.195792837146475</v>
      </c>
      <c r="S51">
        <v>0.22856866628564401</v>
      </c>
      <c r="T51">
        <v>0.23407109845813201</v>
      </c>
      <c r="U51">
        <v>0.239650775516693</v>
      </c>
      <c r="V51">
        <v>0.18912350730805999</v>
      </c>
      <c r="W51">
        <v>0.17170314430199299</v>
      </c>
      <c r="X51">
        <v>0.14281914863568701</v>
      </c>
      <c r="Y51">
        <v>0.12765038680103299</v>
      </c>
      <c r="Z51">
        <v>0.154343985996613</v>
      </c>
      <c r="AA51">
        <v>0.19696957002481899</v>
      </c>
      <c r="AB51">
        <v>0.19456624840499301</v>
      </c>
      <c r="AC51">
        <v>0.222485151404477</v>
      </c>
      <c r="AD51">
        <v>0.23146215063179801</v>
      </c>
      <c r="AE51">
        <v>0.24185284741416499</v>
      </c>
      <c r="AF51">
        <v>0.18335018484643101</v>
      </c>
      <c r="AG51">
        <v>0.15958557378431501</v>
      </c>
      <c r="AH51">
        <v>0.145291473286012</v>
      </c>
      <c r="AI51">
        <v>0.13054378294909599</v>
      </c>
      <c r="AJ51">
        <v>0.16498145416694099</v>
      </c>
      <c r="AK51">
        <v>0.20950366300159501</v>
      </c>
      <c r="AL51">
        <v>0.19159805488144599</v>
      </c>
      <c r="AM51">
        <v>0.217386414696388</v>
      </c>
      <c r="AN51">
        <v>0.23262819646675201</v>
      </c>
      <c r="AO51">
        <v>0.24072645817550301</v>
      </c>
      <c r="AP51">
        <v>0.17741842955749301</v>
      </c>
      <c r="AQ51">
        <v>0.15171066615090101</v>
      </c>
      <c r="AR51">
        <v>0.144751804426344</v>
      </c>
      <c r="AS51">
        <v>0.13484853601255101</v>
      </c>
      <c r="AT51">
        <v>0.180973042655139</v>
      </c>
      <c r="AU51">
        <v>0.23293865901836799</v>
      </c>
    </row>
    <row r="52" spans="6:47" x14ac:dyDescent="0.2">
      <c r="F52" s="3">
        <v>555</v>
      </c>
      <c r="G52">
        <v>1</v>
      </c>
      <c r="H52">
        <v>0.18521878711820999</v>
      </c>
      <c r="I52">
        <v>0.21541361640849899</v>
      </c>
      <c r="J52">
        <v>0.22417362600506399</v>
      </c>
      <c r="K52">
        <v>0.24128542293548799</v>
      </c>
      <c r="L52">
        <v>0.177542813991936</v>
      </c>
      <c r="M52">
        <v>0.174243178393133</v>
      </c>
      <c r="N52">
        <v>0.15070534782126099</v>
      </c>
      <c r="O52">
        <v>0.138652059701384</v>
      </c>
      <c r="P52">
        <v>0.15270463023259501</v>
      </c>
      <c r="Q52">
        <v>0.20777973748460199</v>
      </c>
      <c r="R52">
        <v>0.17960710280563899</v>
      </c>
      <c r="S52">
        <v>0.21319613741479199</v>
      </c>
      <c r="T52">
        <v>0.22226872641296</v>
      </c>
      <c r="U52">
        <v>0.236493284722223</v>
      </c>
      <c r="V52">
        <v>0.18095778235941701</v>
      </c>
      <c r="W52">
        <v>0.17367602671031901</v>
      </c>
      <c r="X52">
        <v>0.14552391148648</v>
      </c>
      <c r="Y52">
        <v>0.137376225558827</v>
      </c>
      <c r="Z52">
        <v>0.17017770644187399</v>
      </c>
      <c r="AA52">
        <v>0.204232844310337</v>
      </c>
      <c r="AB52">
        <v>0.179493362106045</v>
      </c>
      <c r="AC52">
        <v>0.207955375590025</v>
      </c>
      <c r="AD52">
        <v>0.22128042564222999</v>
      </c>
      <c r="AE52">
        <v>0.234877548130488</v>
      </c>
      <c r="AF52">
        <v>0.17883065297271999</v>
      </c>
      <c r="AG52">
        <v>0.15909302954981799</v>
      </c>
      <c r="AH52">
        <v>0.148146779247463</v>
      </c>
      <c r="AI52">
        <v>0.14514539653966499</v>
      </c>
      <c r="AJ52">
        <v>0.18785431740876599</v>
      </c>
      <c r="AK52">
        <v>0.21204708604486799</v>
      </c>
      <c r="AL52">
        <v>0.178504550399189</v>
      </c>
      <c r="AM52">
        <v>0.19939610169531899</v>
      </c>
      <c r="AN52">
        <v>0.22018938794690099</v>
      </c>
      <c r="AO52">
        <v>0.231141462092397</v>
      </c>
      <c r="AP52">
        <v>0.175504121325919</v>
      </c>
      <c r="AQ52">
        <v>0.15305758589988899</v>
      </c>
      <c r="AR52">
        <v>0.14733596537038901</v>
      </c>
      <c r="AS52">
        <v>0.14768142788456301</v>
      </c>
      <c r="AT52">
        <v>0.207289907231689</v>
      </c>
      <c r="AU52">
        <v>0.23289574222647599</v>
      </c>
    </row>
    <row r="53" spans="6:47" x14ac:dyDescent="0.2">
      <c r="F53" s="3">
        <v>560</v>
      </c>
      <c r="G53">
        <v>1</v>
      </c>
      <c r="H53">
        <v>0.16821204371513701</v>
      </c>
      <c r="I53">
        <v>0.20273587319653799</v>
      </c>
      <c r="J53">
        <v>0.213907595820371</v>
      </c>
      <c r="K53">
        <v>0.24035811031948001</v>
      </c>
      <c r="L53">
        <v>0.16628894941863401</v>
      </c>
      <c r="M53">
        <v>0.173173966862599</v>
      </c>
      <c r="N53">
        <v>0.150361742001444</v>
      </c>
      <c r="O53">
        <v>0.14738197553537299</v>
      </c>
      <c r="P53">
        <v>0.166772792419039</v>
      </c>
      <c r="Q53">
        <v>0.22471026390752</v>
      </c>
      <c r="R53">
        <v>0.16461472976451499</v>
      </c>
      <c r="S53">
        <v>0.19902362434616699</v>
      </c>
      <c r="T53">
        <v>0.21036467468984699</v>
      </c>
      <c r="U53">
        <v>0.23214418476280499</v>
      </c>
      <c r="V53">
        <v>0.17199481311734599</v>
      </c>
      <c r="W53">
        <v>0.175053472747556</v>
      </c>
      <c r="X53">
        <v>0.146309638017942</v>
      </c>
      <c r="Y53">
        <v>0.15327502642273999</v>
      </c>
      <c r="Z53">
        <v>0.191014844439889</v>
      </c>
      <c r="AA53">
        <v>0.213577988270264</v>
      </c>
      <c r="AB53">
        <v>0.16572674482378999</v>
      </c>
      <c r="AC53">
        <v>0.19091535652490599</v>
      </c>
      <c r="AD53">
        <v>0.20932858572240101</v>
      </c>
      <c r="AE53">
        <v>0.22702993707518501</v>
      </c>
      <c r="AF53">
        <v>0.17359041070766201</v>
      </c>
      <c r="AG53">
        <v>0.15783073146458201</v>
      </c>
      <c r="AH53">
        <v>0.14856029055064601</v>
      </c>
      <c r="AI53">
        <v>0.16573296341194799</v>
      </c>
      <c r="AJ53">
        <v>0.214884334381889</v>
      </c>
      <c r="AK53">
        <v>0.21550877320308301</v>
      </c>
      <c r="AL53">
        <v>0.16658322858161601</v>
      </c>
      <c r="AM53">
        <v>0.18225975634671701</v>
      </c>
      <c r="AN53">
        <v>0.20746275675355699</v>
      </c>
      <c r="AO53">
        <v>0.22099271872686899</v>
      </c>
      <c r="AP53">
        <v>0.17224551499714899</v>
      </c>
      <c r="AQ53">
        <v>0.151743447508524</v>
      </c>
      <c r="AR53">
        <v>0.14772137716541101</v>
      </c>
      <c r="AS53">
        <v>0.16493203983177801</v>
      </c>
      <c r="AT53">
        <v>0.23335335906732599</v>
      </c>
      <c r="AU53">
        <v>0.233344750522848</v>
      </c>
    </row>
    <row r="54" spans="6:47" x14ac:dyDescent="0.2">
      <c r="F54" s="3">
        <v>565</v>
      </c>
      <c r="G54">
        <v>1</v>
      </c>
      <c r="H54">
        <v>0.154707990096182</v>
      </c>
      <c r="I54">
        <v>0.18951276440839601</v>
      </c>
      <c r="J54">
        <v>0.203874081501698</v>
      </c>
      <c r="K54">
        <v>0.23864475228380599</v>
      </c>
      <c r="L54">
        <v>0.15709731659414899</v>
      </c>
      <c r="M54">
        <v>0.17166755408409601</v>
      </c>
      <c r="N54">
        <v>0.15086694459317099</v>
      </c>
      <c r="O54">
        <v>0.15872583520672101</v>
      </c>
      <c r="P54">
        <v>0.18578378782853799</v>
      </c>
      <c r="Q54">
        <v>0.237764180130452</v>
      </c>
      <c r="R54">
        <v>0.151904800879747</v>
      </c>
      <c r="S54">
        <v>0.184068576454813</v>
      </c>
      <c r="T54">
        <v>0.19808729390885799</v>
      </c>
      <c r="U54">
        <v>0.22805852939892399</v>
      </c>
      <c r="V54">
        <v>0.16488178239815701</v>
      </c>
      <c r="W54">
        <v>0.174663174042826</v>
      </c>
      <c r="X54">
        <v>0.14820855008554101</v>
      </c>
      <c r="Y54">
        <v>0.17276866493538401</v>
      </c>
      <c r="Z54">
        <v>0.21386747897072</v>
      </c>
      <c r="AA54">
        <v>0.22212099930823401</v>
      </c>
      <c r="AB54">
        <v>0.15431645487752901</v>
      </c>
      <c r="AC54">
        <v>0.176475000196053</v>
      </c>
      <c r="AD54">
        <v>0.19686113939518399</v>
      </c>
      <c r="AE54">
        <v>0.21910995113522699</v>
      </c>
      <c r="AF54">
        <v>0.169208599545424</v>
      </c>
      <c r="AG54">
        <v>0.15647711889363</v>
      </c>
      <c r="AH54">
        <v>0.14838664625786799</v>
      </c>
      <c r="AI54">
        <v>0.18696457025771401</v>
      </c>
      <c r="AJ54">
        <v>0.23975593704110101</v>
      </c>
      <c r="AK54">
        <v>0.218099413695612</v>
      </c>
      <c r="AL54">
        <v>0.15646459786255101</v>
      </c>
      <c r="AM54">
        <v>0.16580134639667299</v>
      </c>
      <c r="AN54">
        <v>0.19324349404188201</v>
      </c>
      <c r="AO54">
        <v>0.210620788890827</v>
      </c>
      <c r="AP54">
        <v>0.16972830941251299</v>
      </c>
      <c r="AQ54">
        <v>0.151858152707079</v>
      </c>
      <c r="AR54">
        <v>0.14674563681150599</v>
      </c>
      <c r="AS54">
        <v>0.184574862733003</v>
      </c>
      <c r="AT54">
        <v>0.25253718307804002</v>
      </c>
      <c r="AU54">
        <v>0.232757159220458</v>
      </c>
    </row>
    <row r="55" spans="6:47" x14ac:dyDescent="0.2">
      <c r="F55" s="3">
        <v>570</v>
      </c>
      <c r="G55">
        <v>1</v>
      </c>
      <c r="H55">
        <v>0.14236314349474899</v>
      </c>
      <c r="I55">
        <v>0.175348277645897</v>
      </c>
      <c r="J55">
        <v>0.193087253892612</v>
      </c>
      <c r="K55">
        <v>0.235365018888651</v>
      </c>
      <c r="L55">
        <v>0.15075645076004701</v>
      </c>
      <c r="M55">
        <v>0.17092329446672699</v>
      </c>
      <c r="N55">
        <v>0.154502832770993</v>
      </c>
      <c r="O55">
        <v>0.17289904333106801</v>
      </c>
      <c r="P55">
        <v>0.20873105594706501</v>
      </c>
      <c r="Q55">
        <v>0.24675735083382699</v>
      </c>
      <c r="R55">
        <v>0.14114324435924899</v>
      </c>
      <c r="S55">
        <v>0.17008172385777701</v>
      </c>
      <c r="T55">
        <v>0.18552479490627599</v>
      </c>
      <c r="U55">
        <v>0.222701367973627</v>
      </c>
      <c r="V55">
        <v>0.159852716133037</v>
      </c>
      <c r="W55">
        <v>0.17311217528884501</v>
      </c>
      <c r="X55">
        <v>0.154480075014433</v>
      </c>
      <c r="Y55">
        <v>0.193492368182064</v>
      </c>
      <c r="Z55">
        <v>0.236020977306727</v>
      </c>
      <c r="AA55">
        <v>0.23001903210437799</v>
      </c>
      <c r="AB55">
        <v>0.144610293634959</v>
      </c>
      <c r="AC55">
        <v>0.16254722042884001</v>
      </c>
      <c r="AD55">
        <v>0.18459228853481799</v>
      </c>
      <c r="AE55">
        <v>0.21044032052446099</v>
      </c>
      <c r="AF55">
        <v>0.16659735715716301</v>
      </c>
      <c r="AG55">
        <v>0.157023070190807</v>
      </c>
      <c r="AH55">
        <v>0.150606102225642</v>
      </c>
      <c r="AI55">
        <v>0.205772363420413</v>
      </c>
      <c r="AJ55">
        <v>0.257689181686378</v>
      </c>
      <c r="AK55">
        <v>0.221081116072462</v>
      </c>
      <c r="AL55">
        <v>0.14862422638376299</v>
      </c>
      <c r="AM55">
        <v>0.15145602859896401</v>
      </c>
      <c r="AN55">
        <v>0.17985948799506199</v>
      </c>
      <c r="AO55">
        <v>0.19993647068356399</v>
      </c>
      <c r="AP55">
        <v>0.169900351816475</v>
      </c>
      <c r="AQ55">
        <v>0.15549422328924301</v>
      </c>
      <c r="AR55">
        <v>0.14764356542681101</v>
      </c>
      <c r="AS55">
        <v>0.20464105347582001</v>
      </c>
      <c r="AT55">
        <v>0.26338176236177802</v>
      </c>
      <c r="AU55">
        <v>0.23115791584761</v>
      </c>
    </row>
    <row r="56" spans="6:47" x14ac:dyDescent="0.2">
      <c r="F56" s="3">
        <v>575</v>
      </c>
      <c r="G56">
        <v>1</v>
      </c>
      <c r="H56">
        <v>0.13299105933848701</v>
      </c>
      <c r="I56">
        <v>0.16167797633733699</v>
      </c>
      <c r="J56">
        <v>0.18229606460903799</v>
      </c>
      <c r="K56">
        <v>0.23095048316325101</v>
      </c>
      <c r="L56">
        <v>0.146550893267577</v>
      </c>
      <c r="M56">
        <v>0.17223776087699799</v>
      </c>
      <c r="N56">
        <v>0.164413463322717</v>
      </c>
      <c r="O56">
        <v>0.19275551460439599</v>
      </c>
      <c r="P56">
        <v>0.23537786456297199</v>
      </c>
      <c r="Q56">
        <v>0.25230814240475902</v>
      </c>
      <c r="R56">
        <v>0.132740192434737</v>
      </c>
      <c r="S56">
        <v>0.15603549711783701</v>
      </c>
      <c r="T56">
        <v>0.17401316146232401</v>
      </c>
      <c r="U56">
        <v>0.21782580918996999</v>
      </c>
      <c r="V56">
        <v>0.156592296190007</v>
      </c>
      <c r="W56">
        <v>0.17170650878528099</v>
      </c>
      <c r="X56">
        <v>0.167888183823588</v>
      </c>
      <c r="Y56">
        <v>0.21752161786445801</v>
      </c>
      <c r="Z56">
        <v>0.25635187372828999</v>
      </c>
      <c r="AA56">
        <v>0.23557853602506901</v>
      </c>
      <c r="AB56">
        <v>0.137162246398948</v>
      </c>
      <c r="AC56">
        <v>0.14914325937424</v>
      </c>
      <c r="AD56">
        <v>0.171914953030711</v>
      </c>
      <c r="AE56">
        <v>0.20212241897410299</v>
      </c>
      <c r="AF56">
        <v>0.16679289293669899</v>
      </c>
      <c r="AG56">
        <v>0.16254556871457099</v>
      </c>
      <c r="AH56">
        <v>0.159432560025111</v>
      </c>
      <c r="AI56">
        <v>0.22639752047567999</v>
      </c>
      <c r="AJ56">
        <v>0.26946761948180398</v>
      </c>
      <c r="AK56">
        <v>0.222321725809141</v>
      </c>
      <c r="AL56">
        <v>0.142711296611372</v>
      </c>
      <c r="AM56">
        <v>0.139059548798423</v>
      </c>
      <c r="AN56">
        <v>0.16606852089316801</v>
      </c>
      <c r="AO56">
        <v>0.18957271373706699</v>
      </c>
      <c r="AP56">
        <v>0.171733083582879</v>
      </c>
      <c r="AQ56">
        <v>0.165664903378203</v>
      </c>
      <c r="AR56">
        <v>0.15648810161677301</v>
      </c>
      <c r="AS56">
        <v>0.22839235665736801</v>
      </c>
      <c r="AT56">
        <v>0.26925711806595298</v>
      </c>
      <c r="AU56">
        <v>0.22891082813819</v>
      </c>
    </row>
    <row r="57" spans="6:47" x14ac:dyDescent="0.2">
      <c r="F57" s="3">
        <v>580</v>
      </c>
      <c r="G57">
        <v>1</v>
      </c>
      <c r="H57">
        <v>0.12510068898969001</v>
      </c>
      <c r="I57">
        <v>0.14918699529541701</v>
      </c>
      <c r="J57">
        <v>0.17118168212151599</v>
      </c>
      <c r="K57">
        <v>0.226553475839118</v>
      </c>
      <c r="L57">
        <v>0.143930491265471</v>
      </c>
      <c r="M57">
        <v>0.17538496713274601</v>
      </c>
      <c r="N57">
        <v>0.18072146998738001</v>
      </c>
      <c r="O57">
        <v>0.21987714505115999</v>
      </c>
      <c r="P57">
        <v>0.26301309289918401</v>
      </c>
      <c r="Q57">
        <v>0.255865878422318</v>
      </c>
      <c r="R57">
        <v>0.126007219206559</v>
      </c>
      <c r="S57">
        <v>0.143367546882569</v>
      </c>
      <c r="T57">
        <v>0.16261479230166201</v>
      </c>
      <c r="U57">
        <v>0.211906924153418</v>
      </c>
      <c r="V57">
        <v>0.15545076072628999</v>
      </c>
      <c r="W57">
        <v>0.17223299636248701</v>
      </c>
      <c r="X57">
        <v>0.18884977772755601</v>
      </c>
      <c r="Y57">
        <v>0.246949516771621</v>
      </c>
      <c r="Z57">
        <v>0.274177923413503</v>
      </c>
      <c r="AA57">
        <v>0.23977953618569101</v>
      </c>
      <c r="AB57">
        <v>0.13116340764897799</v>
      </c>
      <c r="AC57">
        <v>0.13732253099533501</v>
      </c>
      <c r="AD57">
        <v>0.15858505755261601</v>
      </c>
      <c r="AE57">
        <v>0.193881884377126</v>
      </c>
      <c r="AF57">
        <v>0.168410342349363</v>
      </c>
      <c r="AG57">
        <v>0.174191369323865</v>
      </c>
      <c r="AH57">
        <v>0.17856294336202999</v>
      </c>
      <c r="AI57">
        <v>0.253380015785868</v>
      </c>
      <c r="AJ57">
        <v>0.27733352602797801</v>
      </c>
      <c r="AK57">
        <v>0.223913581109492</v>
      </c>
      <c r="AL57">
        <v>0.13827464754909799</v>
      </c>
      <c r="AM57">
        <v>0.128615935601752</v>
      </c>
      <c r="AN57">
        <v>0.15251592499012601</v>
      </c>
      <c r="AO57">
        <v>0.18003986779519801</v>
      </c>
      <c r="AP57">
        <v>0.17622697002233501</v>
      </c>
      <c r="AQ57">
        <v>0.18318362710452399</v>
      </c>
      <c r="AR57">
        <v>0.17754310632549999</v>
      </c>
      <c r="AS57">
        <v>0.25704500522394602</v>
      </c>
      <c r="AT57">
        <v>0.27223809494005802</v>
      </c>
      <c r="AU57">
        <v>0.22683012262763999</v>
      </c>
    </row>
    <row r="58" spans="6:47" x14ac:dyDescent="0.2">
      <c r="F58" s="3">
        <v>585</v>
      </c>
      <c r="G58">
        <v>1</v>
      </c>
      <c r="H58">
        <v>0.11847556356960499</v>
      </c>
      <c r="I58">
        <v>0.13620146560885399</v>
      </c>
      <c r="J58">
        <v>0.16054009843146999</v>
      </c>
      <c r="K58">
        <v>0.22061317029410499</v>
      </c>
      <c r="L58">
        <v>0.14278049222014899</v>
      </c>
      <c r="M58">
        <v>0.18016522501232099</v>
      </c>
      <c r="N58">
        <v>0.20398804330843601</v>
      </c>
      <c r="O58">
        <v>0.25296010169292099</v>
      </c>
      <c r="P58">
        <v>0.28846575049543899</v>
      </c>
      <c r="Q58">
        <v>0.25801771822255298</v>
      </c>
      <c r="R58">
        <v>0.120896068480687</v>
      </c>
      <c r="S58">
        <v>0.13054684590770199</v>
      </c>
      <c r="T58">
        <v>0.15033483588169799</v>
      </c>
      <c r="U58">
        <v>0.205034839741457</v>
      </c>
      <c r="V58">
        <v>0.15528565221899801</v>
      </c>
      <c r="W58">
        <v>0.17383823934347001</v>
      </c>
      <c r="X58">
        <v>0.21695479034443299</v>
      </c>
      <c r="Y58">
        <v>0.27824820978317699</v>
      </c>
      <c r="Z58">
        <v>0.28782969397832697</v>
      </c>
      <c r="AA58">
        <v>0.24261025210860601</v>
      </c>
      <c r="AB58">
        <v>0.12671256904041001</v>
      </c>
      <c r="AC58">
        <v>0.12504870795508199</v>
      </c>
      <c r="AD58">
        <v>0.14519809390114399</v>
      </c>
      <c r="AE58">
        <v>0.18481671605581201</v>
      </c>
      <c r="AF58">
        <v>0.17130454177118501</v>
      </c>
      <c r="AG58">
        <v>0.18728429226507701</v>
      </c>
      <c r="AH58">
        <v>0.20861891762875401</v>
      </c>
      <c r="AI58">
        <v>0.283630553485827</v>
      </c>
      <c r="AJ58">
        <v>0.28246048749014702</v>
      </c>
      <c r="AK58">
        <v>0.22480398744417099</v>
      </c>
      <c r="AL58">
        <v>0.134920072820819</v>
      </c>
      <c r="AM58">
        <v>0.119386795051676</v>
      </c>
      <c r="AN58">
        <v>0.13943013341100099</v>
      </c>
      <c r="AO58">
        <v>0.16986694448369899</v>
      </c>
      <c r="AP58">
        <v>0.18278203572285301</v>
      </c>
      <c r="AQ58">
        <v>0.20698115920611199</v>
      </c>
      <c r="AR58">
        <v>0.21334796627167901</v>
      </c>
      <c r="AS58">
        <v>0.28753106276754098</v>
      </c>
      <c r="AT58">
        <v>0.273702861630088</v>
      </c>
      <c r="AU58">
        <v>0.225082053318644</v>
      </c>
    </row>
    <row r="59" spans="6:47" x14ac:dyDescent="0.2">
      <c r="F59" s="3">
        <v>590</v>
      </c>
      <c r="G59">
        <v>1</v>
      </c>
      <c r="H59">
        <v>0.112365520021503</v>
      </c>
      <c r="I59">
        <v>0.12271287980810799</v>
      </c>
      <c r="J59">
        <v>0.148438641568758</v>
      </c>
      <c r="K59">
        <v>0.21340178552463299</v>
      </c>
      <c r="L59">
        <v>0.14161107351111499</v>
      </c>
      <c r="M59">
        <v>0.187007870087288</v>
      </c>
      <c r="N59">
        <v>0.23128983101831899</v>
      </c>
      <c r="O59">
        <v>0.28613051272706103</v>
      </c>
      <c r="P59">
        <v>0.31131929607136699</v>
      </c>
      <c r="Q59">
        <v>0.25940841427363098</v>
      </c>
      <c r="R59">
        <v>0.116143635292124</v>
      </c>
      <c r="S59">
        <v>0.11858694019044699</v>
      </c>
      <c r="T59">
        <v>0.13839684526228499</v>
      </c>
      <c r="U59">
        <v>0.19675882642251999</v>
      </c>
      <c r="V59">
        <v>0.15542013138303401</v>
      </c>
      <c r="W59">
        <v>0.17876983552220699</v>
      </c>
      <c r="X59">
        <v>0.24821834606277299</v>
      </c>
      <c r="Y59">
        <v>0.30570600753842703</v>
      </c>
      <c r="Z59">
        <v>0.29923299294981298</v>
      </c>
      <c r="AA59">
        <v>0.244587993836097</v>
      </c>
      <c r="AB59">
        <v>0.12287507197254099</v>
      </c>
      <c r="AC59">
        <v>0.11448876832022099</v>
      </c>
      <c r="AD59">
        <v>0.132169801966673</v>
      </c>
      <c r="AE59">
        <v>0.17513790482880801</v>
      </c>
      <c r="AF59">
        <v>0.174130279576203</v>
      </c>
      <c r="AG59">
        <v>0.19993589492274699</v>
      </c>
      <c r="AH59">
        <v>0.244992744224036</v>
      </c>
      <c r="AI59">
        <v>0.30971143753367603</v>
      </c>
      <c r="AJ59">
        <v>0.28653954900422401</v>
      </c>
      <c r="AK59">
        <v>0.22592984964257801</v>
      </c>
      <c r="AL59">
        <v>0.131994975406906</v>
      </c>
      <c r="AM59">
        <v>0.110917761794046</v>
      </c>
      <c r="AN59">
        <v>0.12590588628882299</v>
      </c>
      <c r="AO59">
        <v>0.15959221723808101</v>
      </c>
      <c r="AP59">
        <v>0.190440563012163</v>
      </c>
      <c r="AQ59">
        <v>0.23288913765786901</v>
      </c>
      <c r="AR59">
        <v>0.25622285009257101</v>
      </c>
      <c r="AS59">
        <v>0.314677960589553</v>
      </c>
      <c r="AT59">
        <v>0.27451370711599299</v>
      </c>
      <c r="AU59">
        <v>0.221579468230615</v>
      </c>
    </row>
    <row r="60" spans="6:47" x14ac:dyDescent="0.2">
      <c r="F60" s="3">
        <v>595</v>
      </c>
      <c r="G60">
        <v>1</v>
      </c>
      <c r="H60">
        <v>0.106963439644955</v>
      </c>
      <c r="I60">
        <v>0.110984527941588</v>
      </c>
      <c r="J60">
        <v>0.13716516257838701</v>
      </c>
      <c r="K60">
        <v>0.204730455632157</v>
      </c>
      <c r="L60">
        <v>0.139990679126968</v>
      </c>
      <c r="M60">
        <v>0.19661050043185699</v>
      </c>
      <c r="N60">
        <v>0.25936260349372098</v>
      </c>
      <c r="O60">
        <v>0.31514409118486297</v>
      </c>
      <c r="P60">
        <v>0.327714386863806</v>
      </c>
      <c r="Q60">
        <v>0.260383287852961</v>
      </c>
      <c r="R60">
        <v>0.112008418501903</v>
      </c>
      <c r="S60">
        <v>0.107304508649033</v>
      </c>
      <c r="T60">
        <v>0.12687295159817999</v>
      </c>
      <c r="U60">
        <v>0.188168129606993</v>
      </c>
      <c r="V60">
        <v>0.155499687753612</v>
      </c>
      <c r="W60">
        <v>0.18776059075444701</v>
      </c>
      <c r="X60">
        <v>0.27831276889100298</v>
      </c>
      <c r="Y60">
        <v>0.32732855053193399</v>
      </c>
      <c r="Z60">
        <v>0.30737584123502798</v>
      </c>
      <c r="AA60">
        <v>0.245878209242504</v>
      </c>
      <c r="AB60">
        <v>0.11947652818738499</v>
      </c>
      <c r="AC60">
        <v>0.104109356780919</v>
      </c>
      <c r="AD60">
        <v>0.119363793783217</v>
      </c>
      <c r="AE60">
        <v>0.165103711199829</v>
      </c>
      <c r="AF60">
        <v>0.177235603053079</v>
      </c>
      <c r="AG60">
        <v>0.21432490861220899</v>
      </c>
      <c r="AH60">
        <v>0.28138366129909997</v>
      </c>
      <c r="AI60">
        <v>0.33003959709275899</v>
      </c>
      <c r="AJ60">
        <v>0.29024100311316797</v>
      </c>
      <c r="AK60">
        <v>0.22575651277057501</v>
      </c>
      <c r="AL60">
        <v>0.12925595796806999</v>
      </c>
      <c r="AM60">
        <v>0.103150711622416</v>
      </c>
      <c r="AN60">
        <v>0.11319129573405801</v>
      </c>
      <c r="AO60">
        <v>0.14902102922546201</v>
      </c>
      <c r="AP60">
        <v>0.19773220828423799</v>
      </c>
      <c r="AQ60">
        <v>0.25765225410666598</v>
      </c>
      <c r="AR60">
        <v>0.29801236793910801</v>
      </c>
      <c r="AS60">
        <v>0.335010215754796</v>
      </c>
      <c r="AT60">
        <v>0.27525421132776101</v>
      </c>
      <c r="AU60">
        <v>0.218292678399754</v>
      </c>
    </row>
    <row r="61" spans="6:47" x14ac:dyDescent="0.2">
      <c r="F61" s="3">
        <v>600</v>
      </c>
      <c r="G61">
        <v>1</v>
      </c>
      <c r="H61">
        <v>0.101544298330696</v>
      </c>
      <c r="I61">
        <v>0.100587279539316</v>
      </c>
      <c r="J61">
        <v>0.125995663289518</v>
      </c>
      <c r="K61">
        <v>0.195402384082626</v>
      </c>
      <c r="L61">
        <v>0.13813232749479401</v>
      </c>
      <c r="M61">
        <v>0.20672195330593399</v>
      </c>
      <c r="N61">
        <v>0.28514745036771699</v>
      </c>
      <c r="O61">
        <v>0.33860004873552502</v>
      </c>
      <c r="P61">
        <v>0.33937867546863998</v>
      </c>
      <c r="Q61">
        <v>0.25982854572341801</v>
      </c>
      <c r="R61">
        <v>0.108133398009414</v>
      </c>
      <c r="S61">
        <v>9.62122442040452E-2</v>
      </c>
      <c r="T61">
        <v>0.115912730768647</v>
      </c>
      <c r="U61">
        <v>0.178269373562296</v>
      </c>
      <c r="V61">
        <v>0.15504477606839401</v>
      </c>
      <c r="W61">
        <v>0.20118778876121399</v>
      </c>
      <c r="X61">
        <v>0.30579180942168799</v>
      </c>
      <c r="Y61">
        <v>0.34299352633897201</v>
      </c>
      <c r="Z61">
        <v>0.31207899978696002</v>
      </c>
      <c r="AA61">
        <v>0.245680938237618</v>
      </c>
      <c r="AB61">
        <v>0.116238778989458</v>
      </c>
      <c r="AC61">
        <v>9.4760037415611897E-2</v>
      </c>
      <c r="AD61">
        <v>0.108028782429213</v>
      </c>
      <c r="AE61">
        <v>0.15481784043115901</v>
      </c>
      <c r="AF61">
        <v>0.177919364379932</v>
      </c>
      <c r="AG61">
        <v>0.23105146495262499</v>
      </c>
      <c r="AH61">
        <v>0.314717779302917</v>
      </c>
      <c r="AI61">
        <v>0.34358032293823798</v>
      </c>
      <c r="AJ61">
        <v>0.29209238804618998</v>
      </c>
      <c r="AK61">
        <v>0.226408497733045</v>
      </c>
      <c r="AL61">
        <v>0.12644019559626099</v>
      </c>
      <c r="AM61">
        <v>9.5803213675149101E-2</v>
      </c>
      <c r="AN61">
        <v>0.103018673442132</v>
      </c>
      <c r="AO61">
        <v>0.138854067810256</v>
      </c>
      <c r="AP61">
        <v>0.20254312117711301</v>
      </c>
      <c r="AQ61">
        <v>0.27882342146835798</v>
      </c>
      <c r="AR61">
        <v>0.33335377968724</v>
      </c>
      <c r="AS61">
        <v>0.34919396986079998</v>
      </c>
      <c r="AT61">
        <v>0.274405932612241</v>
      </c>
      <c r="AU61">
        <v>0.212891351416818</v>
      </c>
    </row>
    <row r="62" spans="6:47" x14ac:dyDescent="0.2">
      <c r="F62" s="3">
        <v>605</v>
      </c>
      <c r="G62">
        <v>1</v>
      </c>
      <c r="H62">
        <v>9.7662885576851294E-2</v>
      </c>
      <c r="I62">
        <v>9.2701144455656997E-2</v>
      </c>
      <c r="J62">
        <v>0.116078864816741</v>
      </c>
      <c r="K62">
        <v>0.18519977047362501</v>
      </c>
      <c r="L62">
        <v>0.13633910125981299</v>
      </c>
      <c r="M62">
        <v>0.216687242810991</v>
      </c>
      <c r="N62">
        <v>0.30642515440686202</v>
      </c>
      <c r="O62">
        <v>0.35578338732450199</v>
      </c>
      <c r="P62">
        <v>0.34484431727572101</v>
      </c>
      <c r="Q62">
        <v>0.26035748726403701</v>
      </c>
      <c r="R62">
        <v>0.10485554687832301</v>
      </c>
      <c r="S62">
        <v>8.8836700875429997E-2</v>
      </c>
      <c r="T62">
        <v>0.106113992530245</v>
      </c>
      <c r="U62">
        <v>0.16853063577199301</v>
      </c>
      <c r="V62">
        <v>0.15311975056733701</v>
      </c>
      <c r="W62">
        <v>0.218895552352048</v>
      </c>
      <c r="X62">
        <v>0.32697155803483002</v>
      </c>
      <c r="Y62">
        <v>0.35383150195108498</v>
      </c>
      <c r="Z62">
        <v>0.31563151691341401</v>
      </c>
      <c r="AA62">
        <v>0.24616797820016101</v>
      </c>
      <c r="AB62">
        <v>0.11346073828587599</v>
      </c>
      <c r="AC62">
        <v>8.7780263867345096E-2</v>
      </c>
      <c r="AD62">
        <v>9.9241479840266697E-2</v>
      </c>
      <c r="AE62">
        <v>0.145159063473701</v>
      </c>
      <c r="AF62">
        <v>0.17756245561050599</v>
      </c>
      <c r="AG62">
        <v>0.25111103751095498</v>
      </c>
      <c r="AH62">
        <v>0.34113680548618802</v>
      </c>
      <c r="AI62">
        <v>0.35265525125706099</v>
      </c>
      <c r="AJ62">
        <v>0.29402731785706798</v>
      </c>
      <c r="AK62">
        <v>0.227259367763087</v>
      </c>
      <c r="AL62">
        <v>0.124120650936872</v>
      </c>
      <c r="AM62">
        <v>8.9522946751005195E-2</v>
      </c>
      <c r="AN62">
        <v>9.4525270774548906E-2</v>
      </c>
      <c r="AO62">
        <v>0.129590262635362</v>
      </c>
      <c r="AP62">
        <v>0.204139661535817</v>
      </c>
      <c r="AQ62">
        <v>0.295019044766891</v>
      </c>
      <c r="AR62">
        <v>0.36009196303602498</v>
      </c>
      <c r="AS62">
        <v>0.35630685074676099</v>
      </c>
      <c r="AT62">
        <v>0.275067543213312</v>
      </c>
      <c r="AU62">
        <v>0.208153736673338</v>
      </c>
    </row>
    <row r="63" spans="6:47" x14ac:dyDescent="0.2">
      <c r="F63" s="3">
        <v>610</v>
      </c>
      <c r="G63">
        <v>1</v>
      </c>
      <c r="H63">
        <v>9.3961726618661701E-2</v>
      </c>
      <c r="I63">
        <v>8.6869020334492994E-2</v>
      </c>
      <c r="J63">
        <v>0.10787497652440101</v>
      </c>
      <c r="K63">
        <v>0.17660467795454299</v>
      </c>
      <c r="L63">
        <v>0.13509788503296399</v>
      </c>
      <c r="M63">
        <v>0.22409062802445001</v>
      </c>
      <c r="N63">
        <v>0.324324191541915</v>
      </c>
      <c r="O63">
        <v>0.36607710181445502</v>
      </c>
      <c r="P63">
        <v>0.34752306049488702</v>
      </c>
      <c r="Q63">
        <v>0.25988621593703298</v>
      </c>
      <c r="R63">
        <v>0.102373083430728</v>
      </c>
      <c r="S63">
        <v>8.3440912507751597E-2</v>
      </c>
      <c r="T63">
        <v>9.8209769363707594E-2</v>
      </c>
      <c r="U63">
        <v>0.16040232284491801</v>
      </c>
      <c r="V63">
        <v>0.15142546306385599</v>
      </c>
      <c r="W63">
        <v>0.23776397136640301</v>
      </c>
      <c r="X63">
        <v>0.34477533078587302</v>
      </c>
      <c r="Y63">
        <v>0.35949937599679899</v>
      </c>
      <c r="Z63">
        <v>0.31853298063063801</v>
      </c>
      <c r="AA63">
        <v>0.24551160662455099</v>
      </c>
      <c r="AB63">
        <v>0.111296686296498</v>
      </c>
      <c r="AC63">
        <v>8.2156951090454594E-2</v>
      </c>
      <c r="AD63">
        <v>9.2419240484725801E-2</v>
      </c>
      <c r="AE63">
        <v>0.137257088146026</v>
      </c>
      <c r="AF63">
        <v>0.17606011017936901</v>
      </c>
      <c r="AG63">
        <v>0.27259345581841898</v>
      </c>
      <c r="AH63">
        <v>0.36109785920082499</v>
      </c>
      <c r="AI63">
        <v>0.356993572303486</v>
      </c>
      <c r="AJ63">
        <v>0.29607895853147398</v>
      </c>
      <c r="AK63">
        <v>0.227114355135798</v>
      </c>
      <c r="AL63">
        <v>0.12239783678432201</v>
      </c>
      <c r="AM63">
        <v>8.4859806329762699E-2</v>
      </c>
      <c r="AN63">
        <v>8.7985055126510503E-2</v>
      </c>
      <c r="AO63">
        <v>0.122109856444444</v>
      </c>
      <c r="AP63">
        <v>0.20269396554396099</v>
      </c>
      <c r="AQ63">
        <v>0.30658073261123597</v>
      </c>
      <c r="AR63">
        <v>0.37709514650248899</v>
      </c>
      <c r="AS63">
        <v>0.35917610960762097</v>
      </c>
      <c r="AT63">
        <v>0.274980912881227</v>
      </c>
      <c r="AU63">
        <v>0.202784778321278</v>
      </c>
    </row>
    <row r="64" spans="6:47" x14ac:dyDescent="0.2">
      <c r="F64" s="3">
        <v>615</v>
      </c>
      <c r="G64">
        <v>1</v>
      </c>
      <c r="H64">
        <v>9.2203274370122296E-2</v>
      </c>
      <c r="I64">
        <v>8.2578111043775895E-2</v>
      </c>
      <c r="J64">
        <v>0.101419924591093</v>
      </c>
      <c r="K64">
        <v>0.169446958944692</v>
      </c>
      <c r="L64">
        <v>0.13447872465401201</v>
      </c>
      <c r="M64">
        <v>0.226209269081283</v>
      </c>
      <c r="N64">
        <v>0.33820179098717701</v>
      </c>
      <c r="O64">
        <v>0.37278381498358198</v>
      </c>
      <c r="P64">
        <v>0.34646523331624302</v>
      </c>
      <c r="Q64">
        <v>0.25999415312972002</v>
      </c>
      <c r="R64">
        <v>0.10078578589486301</v>
      </c>
      <c r="S64">
        <v>7.9332352192281796E-2</v>
      </c>
      <c r="T64">
        <v>9.2239627183523895E-2</v>
      </c>
      <c r="U64">
        <v>0.15315672952364401</v>
      </c>
      <c r="V64">
        <v>0.149691202108231</v>
      </c>
      <c r="W64">
        <v>0.254104825812279</v>
      </c>
      <c r="X64">
        <v>0.35612313939580897</v>
      </c>
      <c r="Y64">
        <v>0.363432711476536</v>
      </c>
      <c r="Z64">
        <v>0.319948616697598</v>
      </c>
      <c r="AA64">
        <v>0.246195435042521</v>
      </c>
      <c r="AB64">
        <v>0.109899768867064</v>
      </c>
      <c r="AC64">
        <v>7.8240452736715094E-2</v>
      </c>
      <c r="AD64">
        <v>8.7835147070410902E-2</v>
      </c>
      <c r="AE64">
        <v>0.130706562896821</v>
      </c>
      <c r="AF64">
        <v>0.17354805217295399</v>
      </c>
      <c r="AG64">
        <v>0.29106188451341702</v>
      </c>
      <c r="AH64">
        <v>0.37579287106437398</v>
      </c>
      <c r="AI64">
        <v>0.35945087092249001</v>
      </c>
      <c r="AJ64">
        <v>0.29707550218236201</v>
      </c>
      <c r="AK64">
        <v>0.22762857919107601</v>
      </c>
      <c r="AL64">
        <v>0.121316553728986</v>
      </c>
      <c r="AM64">
        <v>8.2213193043458602E-2</v>
      </c>
      <c r="AN64">
        <v>8.3640233822756302E-2</v>
      </c>
      <c r="AO64">
        <v>0.116198991865764</v>
      </c>
      <c r="AP64">
        <v>0.198581263413252</v>
      </c>
      <c r="AQ64">
        <v>0.31504155576205001</v>
      </c>
      <c r="AR64">
        <v>0.387284124713697</v>
      </c>
      <c r="AS64">
        <v>0.35830701578509899</v>
      </c>
      <c r="AT64">
        <v>0.27443000602724299</v>
      </c>
      <c r="AU64">
        <v>0.19863246605931001</v>
      </c>
    </row>
    <row r="65" spans="6:47" x14ac:dyDescent="0.2">
      <c r="F65" s="3">
        <v>620</v>
      </c>
      <c r="G65">
        <v>1</v>
      </c>
      <c r="H65">
        <v>9.0722599468463894E-2</v>
      </c>
      <c r="I65">
        <v>7.9463164510048506E-2</v>
      </c>
      <c r="J65">
        <v>9.6367074712845002E-2</v>
      </c>
      <c r="K65">
        <v>0.16357823410545899</v>
      </c>
      <c r="L65">
        <v>0.13488181517942699</v>
      </c>
      <c r="M65">
        <v>0.22569281965042701</v>
      </c>
      <c r="N65">
        <v>0.34717292822346801</v>
      </c>
      <c r="O65">
        <v>0.37823204135405403</v>
      </c>
      <c r="P65">
        <v>0.34516198524424402</v>
      </c>
      <c r="Q65">
        <v>0.25928123784419399</v>
      </c>
      <c r="R65">
        <v>9.9776540887978202E-2</v>
      </c>
      <c r="S65">
        <v>7.6240378746696896E-2</v>
      </c>
      <c r="T65">
        <v>8.8030783868622495E-2</v>
      </c>
      <c r="U65">
        <v>0.14768233588578999</v>
      </c>
      <c r="V65">
        <v>0.14906044382018399</v>
      </c>
      <c r="W65">
        <v>0.26677944916728302</v>
      </c>
      <c r="X65">
        <v>0.36496712321355101</v>
      </c>
      <c r="Y65">
        <v>0.36689793039549301</v>
      </c>
      <c r="Z65">
        <v>0.32034216730718501</v>
      </c>
      <c r="AA65">
        <v>0.24541328516545199</v>
      </c>
      <c r="AB65">
        <v>0.10919557240949999</v>
      </c>
      <c r="AC65">
        <v>7.6281285886428699E-2</v>
      </c>
      <c r="AD65">
        <v>8.4387792549494897E-2</v>
      </c>
      <c r="AE65">
        <v>0.125230570676539</v>
      </c>
      <c r="AF65">
        <v>0.17223735286452899</v>
      </c>
      <c r="AG65">
        <v>0.30768630673041703</v>
      </c>
      <c r="AH65">
        <v>0.38613153453636001</v>
      </c>
      <c r="AI65">
        <v>0.36181123549225602</v>
      </c>
      <c r="AJ65">
        <v>0.29766649008556401</v>
      </c>
      <c r="AK65">
        <v>0.228056199705753</v>
      </c>
      <c r="AL65">
        <v>0.120924668426448</v>
      </c>
      <c r="AM65">
        <v>8.0476475662246902E-2</v>
      </c>
      <c r="AN65">
        <v>8.0296933974798201E-2</v>
      </c>
      <c r="AO65">
        <v>0.11095894609021401</v>
      </c>
      <c r="AP65">
        <v>0.193606390551742</v>
      </c>
      <c r="AQ65">
        <v>0.32100140013776801</v>
      </c>
      <c r="AR65">
        <v>0.39463545018216101</v>
      </c>
      <c r="AS65">
        <v>0.35778632787933101</v>
      </c>
      <c r="AT65">
        <v>0.27388632159965798</v>
      </c>
      <c r="AU65">
        <v>0.19522899856925099</v>
      </c>
    </row>
    <row r="66" spans="6:47" x14ac:dyDescent="0.2">
      <c r="F66" s="3">
        <v>625</v>
      </c>
      <c r="G66">
        <v>1</v>
      </c>
      <c r="H66">
        <v>8.9987303806565305E-2</v>
      </c>
      <c r="I66">
        <v>7.72031171957928E-2</v>
      </c>
      <c r="J66">
        <v>9.2581578082320995E-2</v>
      </c>
      <c r="K66">
        <v>0.158904931939371</v>
      </c>
      <c r="L66">
        <v>0.136769961537618</v>
      </c>
      <c r="M66">
        <v>0.22556626207867</v>
      </c>
      <c r="N66">
        <v>0.35365681734994803</v>
      </c>
      <c r="O66">
        <v>0.37938809991649602</v>
      </c>
      <c r="P66">
        <v>0.34382007375891599</v>
      </c>
      <c r="Q66">
        <v>0.25924251858168001</v>
      </c>
      <c r="R66">
        <v>9.9652240041019302E-2</v>
      </c>
      <c r="S66">
        <v>7.3790656550743905E-2</v>
      </c>
      <c r="T66">
        <v>8.4051347788066597E-2</v>
      </c>
      <c r="U66">
        <v>0.143378282400492</v>
      </c>
      <c r="V66">
        <v>0.150212116823706</v>
      </c>
      <c r="W66">
        <v>0.27513420044468401</v>
      </c>
      <c r="X66">
        <v>0.37108038045424302</v>
      </c>
      <c r="Y66">
        <v>0.366849451038812</v>
      </c>
      <c r="Z66">
        <v>0.321366484638345</v>
      </c>
      <c r="AA66">
        <v>0.24574110199295199</v>
      </c>
      <c r="AB66">
        <v>0.10902456420837101</v>
      </c>
      <c r="AC66">
        <v>7.3668848887748495E-2</v>
      </c>
      <c r="AD66">
        <v>8.1144281427057596E-2</v>
      </c>
      <c r="AE66">
        <v>0.121391276868011</v>
      </c>
      <c r="AF66">
        <v>0.171539800231366</v>
      </c>
      <c r="AG66">
        <v>0.32057615085155999</v>
      </c>
      <c r="AH66">
        <v>0.39265377623515801</v>
      </c>
      <c r="AI66">
        <v>0.361352010174323</v>
      </c>
      <c r="AJ66">
        <v>0.29874770940620898</v>
      </c>
      <c r="AK66">
        <v>0.228281039214074</v>
      </c>
      <c r="AL66">
        <v>0.121184631483138</v>
      </c>
      <c r="AM66">
        <v>7.8552278084396507E-2</v>
      </c>
      <c r="AN66">
        <v>7.8589575326373104E-2</v>
      </c>
      <c r="AO66">
        <v>0.107529955819318</v>
      </c>
      <c r="AP66">
        <v>0.19113040278296001</v>
      </c>
      <c r="AQ66">
        <v>0.32435217216809498</v>
      </c>
      <c r="AR66">
        <v>0.39751521374795701</v>
      </c>
      <c r="AS66">
        <v>0.35585019669531898</v>
      </c>
      <c r="AT66">
        <v>0.27346408124079502</v>
      </c>
      <c r="AU66">
        <v>0.19189050659841</v>
      </c>
    </row>
    <row r="67" spans="6:47" x14ac:dyDescent="0.2">
      <c r="F67" s="3">
        <v>630</v>
      </c>
      <c r="G67">
        <v>1</v>
      </c>
      <c r="H67">
        <v>8.8643073056445601E-2</v>
      </c>
      <c r="I67">
        <v>7.5825065501559902E-2</v>
      </c>
      <c r="J67">
        <v>8.9504122858828694E-2</v>
      </c>
      <c r="K67">
        <v>0.155699038028765</v>
      </c>
      <c r="L67">
        <v>0.139922273435126</v>
      </c>
      <c r="M67">
        <v>0.228727018511102</v>
      </c>
      <c r="N67">
        <v>0.35958515638086003</v>
      </c>
      <c r="O67">
        <v>0.38084455035222797</v>
      </c>
      <c r="P67">
        <v>0.34255687957619402</v>
      </c>
      <c r="Q67">
        <v>0.25862529638724502</v>
      </c>
      <c r="R67">
        <v>9.9295395027103994E-2</v>
      </c>
      <c r="S67">
        <v>7.30440317989383E-2</v>
      </c>
      <c r="T67">
        <v>8.1930696972717404E-2</v>
      </c>
      <c r="U67">
        <v>0.139980753315504</v>
      </c>
      <c r="V67">
        <v>0.152559449747839</v>
      </c>
      <c r="W67">
        <v>0.28475863518240202</v>
      </c>
      <c r="X67">
        <v>0.37619269943522299</v>
      </c>
      <c r="Y67">
        <v>0.36710971725549002</v>
      </c>
      <c r="Z67">
        <v>0.322311034004446</v>
      </c>
      <c r="AA67">
        <v>0.24508778155867</v>
      </c>
      <c r="AB67">
        <v>0.108684462575419</v>
      </c>
      <c r="AC67">
        <v>7.2942499025317395E-2</v>
      </c>
      <c r="AD67">
        <v>7.9934113692695499E-2</v>
      </c>
      <c r="AE67">
        <v>0.11841296658646699</v>
      </c>
      <c r="AF67">
        <v>0.174087618230339</v>
      </c>
      <c r="AG67">
        <v>0.32951275732454799</v>
      </c>
      <c r="AH67">
        <v>0.39853535431792902</v>
      </c>
      <c r="AI67">
        <v>0.36092927840746503</v>
      </c>
      <c r="AJ67">
        <v>0.30042400559361399</v>
      </c>
      <c r="AK67">
        <v>0.228829883232883</v>
      </c>
      <c r="AL67">
        <v>0.121755345492204</v>
      </c>
      <c r="AM67">
        <v>7.7700423594906101E-2</v>
      </c>
      <c r="AN67">
        <v>7.6766672105175002E-2</v>
      </c>
      <c r="AO67">
        <v>0.10489748220006199</v>
      </c>
      <c r="AP67">
        <v>0.19250736576107599</v>
      </c>
      <c r="AQ67">
        <v>0.32809240002385898</v>
      </c>
      <c r="AR67">
        <v>0.40025010236279601</v>
      </c>
      <c r="AS67">
        <v>0.354103802152609</v>
      </c>
      <c r="AT67">
        <v>0.27303408149887798</v>
      </c>
      <c r="AU67">
        <v>0.18931215705540699</v>
      </c>
    </row>
    <row r="68" spans="6:47" x14ac:dyDescent="0.2">
      <c r="F68" s="3">
        <v>635</v>
      </c>
      <c r="G68">
        <v>1</v>
      </c>
      <c r="H68">
        <v>8.8206337709676202E-2</v>
      </c>
      <c r="I68">
        <v>7.4043402993814803E-2</v>
      </c>
      <c r="J68">
        <v>8.5887443830004698E-2</v>
      </c>
      <c r="K68">
        <v>0.151931871203003</v>
      </c>
      <c r="L68">
        <v>0.143069019267488</v>
      </c>
      <c r="M68">
        <v>0.23624636243642899</v>
      </c>
      <c r="N68">
        <v>0.36292765880143901</v>
      </c>
      <c r="O68">
        <v>0.38101362628608099</v>
      </c>
      <c r="P68">
        <v>0.34049101053804898</v>
      </c>
      <c r="Q68">
        <v>0.258548080247329</v>
      </c>
      <c r="R68">
        <v>9.8771771797558694E-2</v>
      </c>
      <c r="S68">
        <v>7.1217327970412206E-2</v>
      </c>
      <c r="T68">
        <v>7.9074972987673103E-2</v>
      </c>
      <c r="U68">
        <v>0.13653148820924099</v>
      </c>
      <c r="V68">
        <v>0.156163027489851</v>
      </c>
      <c r="W68">
        <v>0.29401487006910398</v>
      </c>
      <c r="X68">
        <v>0.37972800337291501</v>
      </c>
      <c r="Y68">
        <v>0.36689737837627601</v>
      </c>
      <c r="Z68">
        <v>0.322549983024363</v>
      </c>
      <c r="AA68">
        <v>0.245035060802334</v>
      </c>
      <c r="AB68">
        <v>0.108726100964984</v>
      </c>
      <c r="AC68">
        <v>7.1397634361389906E-2</v>
      </c>
      <c r="AD68">
        <v>7.7601785590333594E-2</v>
      </c>
      <c r="AE68">
        <v>0.115477434404785</v>
      </c>
      <c r="AF68">
        <v>0.17793737121797301</v>
      </c>
      <c r="AG68">
        <v>0.334529049266584</v>
      </c>
      <c r="AH68">
        <v>0.40108676485454398</v>
      </c>
      <c r="AI68">
        <v>0.36050123336064199</v>
      </c>
      <c r="AJ68">
        <v>0.30080018078909299</v>
      </c>
      <c r="AK68">
        <v>0.228276333483206</v>
      </c>
      <c r="AL68">
        <v>0.122251815194845</v>
      </c>
      <c r="AM68">
        <v>7.6620481388126105E-2</v>
      </c>
      <c r="AN68">
        <v>7.5068479490368906E-2</v>
      </c>
      <c r="AO68">
        <v>0.10234077145848799</v>
      </c>
      <c r="AP68">
        <v>0.19790918899429999</v>
      </c>
      <c r="AQ68">
        <v>0.32948953837036798</v>
      </c>
      <c r="AR68">
        <v>0.400717136313056</v>
      </c>
      <c r="AS68">
        <v>0.351865416587897</v>
      </c>
      <c r="AT68">
        <v>0.272954651877443</v>
      </c>
      <c r="AU68">
        <v>0.186515877101816</v>
      </c>
    </row>
    <row r="69" spans="6:47" x14ac:dyDescent="0.2">
      <c r="F69" s="3">
        <v>640</v>
      </c>
      <c r="G69">
        <v>1</v>
      </c>
      <c r="H69">
        <v>8.7561112697242496E-2</v>
      </c>
      <c r="I69">
        <v>7.2855653065658194E-2</v>
      </c>
      <c r="J69">
        <v>8.3756066876345098E-2</v>
      </c>
      <c r="K69">
        <v>0.14913087689276899</v>
      </c>
      <c r="L69">
        <v>0.14718261647261</v>
      </c>
      <c r="M69">
        <v>0.246912498649456</v>
      </c>
      <c r="N69">
        <v>0.36505704441187897</v>
      </c>
      <c r="O69">
        <v>0.38190468025620999</v>
      </c>
      <c r="P69">
        <v>0.33762293639650498</v>
      </c>
      <c r="Q69">
        <v>0.25890984610036899</v>
      </c>
      <c r="R69">
        <v>9.9296490349000802E-2</v>
      </c>
      <c r="S69">
        <v>7.0372863074787198E-2</v>
      </c>
      <c r="T69">
        <v>7.76237308785198E-2</v>
      </c>
      <c r="U69">
        <v>0.13357644947869099</v>
      </c>
      <c r="V69">
        <v>0.16081478440959401</v>
      </c>
      <c r="W69">
        <v>0.30412978037154098</v>
      </c>
      <c r="X69">
        <v>0.38250601176728999</v>
      </c>
      <c r="Y69">
        <v>0.368023626502125</v>
      </c>
      <c r="Z69">
        <v>0.322426255194801</v>
      </c>
      <c r="AA69">
        <v>0.24544829144757699</v>
      </c>
      <c r="AB69">
        <v>0.109124872832737</v>
      </c>
      <c r="AC69">
        <v>7.1823843959536907E-2</v>
      </c>
      <c r="AD69">
        <v>7.6005745358454696E-2</v>
      </c>
      <c r="AE69">
        <v>0.112788987878281</v>
      </c>
      <c r="AF69">
        <v>0.18439742288473099</v>
      </c>
      <c r="AG69">
        <v>0.33926108570826802</v>
      </c>
      <c r="AH69">
        <v>0.40392484044932803</v>
      </c>
      <c r="AI69">
        <v>0.36152681186413899</v>
      </c>
      <c r="AJ69">
        <v>0.30123940494554902</v>
      </c>
      <c r="AK69">
        <v>0.22944259412090301</v>
      </c>
      <c r="AL69">
        <v>0.12328218874678699</v>
      </c>
      <c r="AM69">
        <v>7.6946877651552698E-2</v>
      </c>
      <c r="AN69">
        <v>7.3990488344587504E-2</v>
      </c>
      <c r="AO69">
        <v>9.9923942650989001E-2</v>
      </c>
      <c r="AP69">
        <v>0.206459847081014</v>
      </c>
      <c r="AQ69">
        <v>0.33017426581353598</v>
      </c>
      <c r="AR69">
        <v>0.40126780101493398</v>
      </c>
      <c r="AS69">
        <v>0.34981134908934902</v>
      </c>
      <c r="AT69">
        <v>0.27325513360736797</v>
      </c>
      <c r="AU69">
        <v>0.18425925772464199</v>
      </c>
    </row>
    <row r="70" spans="6:47" x14ac:dyDescent="0.2">
      <c r="F70" s="3">
        <v>645</v>
      </c>
      <c r="G70">
        <v>1</v>
      </c>
      <c r="H70">
        <v>8.7686210354251906E-2</v>
      </c>
      <c r="I70">
        <v>7.2039123672382605E-2</v>
      </c>
      <c r="J70">
        <v>8.1009760705974099E-2</v>
      </c>
      <c r="K70">
        <v>0.146212284054168</v>
      </c>
      <c r="L70">
        <v>0.151480007477409</v>
      </c>
      <c r="M70">
        <v>0.26122215044810898</v>
      </c>
      <c r="N70">
        <v>0.36651524973100602</v>
      </c>
      <c r="O70">
        <v>0.38139058148094601</v>
      </c>
      <c r="P70">
        <v>0.33675038852775702</v>
      </c>
      <c r="Q70">
        <v>0.25807024339998302</v>
      </c>
      <c r="R70">
        <v>9.9917015921593202E-2</v>
      </c>
      <c r="S70">
        <v>6.9118157404450903E-2</v>
      </c>
      <c r="T70">
        <v>7.5422972995554199E-2</v>
      </c>
      <c r="U70">
        <v>0.130473074297422</v>
      </c>
      <c r="V70">
        <v>0.16636765042270599</v>
      </c>
      <c r="W70">
        <v>0.314680531758469</v>
      </c>
      <c r="X70">
        <v>0.384305610902199</v>
      </c>
      <c r="Y70">
        <v>0.367151313765468</v>
      </c>
      <c r="Z70">
        <v>0.32326758829109797</v>
      </c>
      <c r="AA70">
        <v>0.24457510003820401</v>
      </c>
      <c r="AB70">
        <v>0.10977466897758401</v>
      </c>
      <c r="AC70">
        <v>7.0902566626632996E-2</v>
      </c>
      <c r="AD70">
        <v>7.4457542263054705E-2</v>
      </c>
      <c r="AE70">
        <v>0.110056479271695</v>
      </c>
      <c r="AF70">
        <v>0.19195693112442</v>
      </c>
      <c r="AG70">
        <v>0.34166445282097202</v>
      </c>
      <c r="AH70">
        <v>0.405637098216032</v>
      </c>
      <c r="AI70">
        <v>0.36061416117477102</v>
      </c>
      <c r="AJ70">
        <v>0.302620435612383</v>
      </c>
      <c r="AK70">
        <v>0.22893060759049799</v>
      </c>
      <c r="AL70">
        <v>0.12463335534795</v>
      </c>
      <c r="AM70">
        <v>7.6946806717679506E-2</v>
      </c>
      <c r="AN70">
        <v>7.2463351090212402E-2</v>
      </c>
      <c r="AO70">
        <v>9.7505301081436402E-2</v>
      </c>
      <c r="AP70">
        <v>0.218017322585812</v>
      </c>
      <c r="AQ70">
        <v>0.33083124147432103</v>
      </c>
      <c r="AR70">
        <v>0.40139382647087601</v>
      </c>
      <c r="AS70">
        <v>0.34838638145912998</v>
      </c>
      <c r="AT70">
        <v>0.27259692059485602</v>
      </c>
      <c r="AU70">
        <v>0.181727375288636</v>
      </c>
    </row>
    <row r="71" spans="6:47" x14ac:dyDescent="0.2">
      <c r="F71" s="3">
        <v>650</v>
      </c>
      <c r="G71">
        <v>1</v>
      </c>
      <c r="H71">
        <v>8.8213553354924104E-2</v>
      </c>
      <c r="I71">
        <v>7.0615774235113601E-2</v>
      </c>
      <c r="J71">
        <v>7.8267545398589905E-2</v>
      </c>
      <c r="K71">
        <v>0.14296771720486701</v>
      </c>
      <c r="L71">
        <v>0.15545498348508999</v>
      </c>
      <c r="M71">
        <v>0.27662488011112502</v>
      </c>
      <c r="N71">
        <v>0.36735066909958902</v>
      </c>
      <c r="O71">
        <v>0.38163535545428701</v>
      </c>
      <c r="P71">
        <v>0.33388551317118598</v>
      </c>
      <c r="Q71">
        <v>0.25783263266167</v>
      </c>
      <c r="R71">
        <v>0.100646568040309</v>
      </c>
      <c r="S71">
        <v>6.8054803726036298E-2</v>
      </c>
      <c r="T71">
        <v>7.3870143509088507E-2</v>
      </c>
      <c r="U71">
        <v>0.12777822489797</v>
      </c>
      <c r="V71">
        <v>0.17208824642217299</v>
      </c>
      <c r="W71">
        <v>0.32517706747076203</v>
      </c>
      <c r="X71">
        <v>0.38417937141552599</v>
      </c>
      <c r="Y71">
        <v>0.36737358226864297</v>
      </c>
      <c r="Z71">
        <v>0.32379041343507903</v>
      </c>
      <c r="AA71">
        <v>0.24459455356412199</v>
      </c>
      <c r="AB71">
        <v>0.110675361900532</v>
      </c>
      <c r="AC71">
        <v>7.0547556445498594E-2</v>
      </c>
      <c r="AD71">
        <v>7.3881362557093405E-2</v>
      </c>
      <c r="AE71">
        <v>0.107768779178832</v>
      </c>
      <c r="AF71">
        <v>0.20000900501375499</v>
      </c>
      <c r="AG71">
        <v>0.34460696887416897</v>
      </c>
      <c r="AH71">
        <v>0.40521478750186102</v>
      </c>
      <c r="AI71">
        <v>0.361246214919555</v>
      </c>
      <c r="AJ71">
        <v>0.30323655075934902</v>
      </c>
      <c r="AK71">
        <v>0.22867458277882399</v>
      </c>
      <c r="AL71">
        <v>0.12595145870854599</v>
      </c>
      <c r="AM71">
        <v>7.6468021337617903E-2</v>
      </c>
      <c r="AN71">
        <v>7.1498292077873393E-2</v>
      </c>
      <c r="AO71">
        <v>9.5519051759807905E-2</v>
      </c>
      <c r="AP71">
        <v>0.231696888150842</v>
      </c>
      <c r="AQ71">
        <v>0.33072826556532697</v>
      </c>
      <c r="AR71">
        <v>0.40149294832513199</v>
      </c>
      <c r="AS71">
        <v>0.345975457311549</v>
      </c>
      <c r="AT71">
        <v>0.27209694549712998</v>
      </c>
      <c r="AU71">
        <v>0.17918445455509799</v>
      </c>
    </row>
    <row r="72" spans="6:47" x14ac:dyDescent="0.2">
      <c r="F72" s="3">
        <v>655</v>
      </c>
      <c r="G72">
        <v>1</v>
      </c>
      <c r="H72">
        <v>8.9148240135560899E-2</v>
      </c>
      <c r="I72">
        <v>7.1133713714225902E-2</v>
      </c>
      <c r="J72">
        <v>7.6922958674004102E-2</v>
      </c>
      <c r="K72">
        <v>0.14062850127601201</v>
      </c>
      <c r="L72">
        <v>0.15860864508174499</v>
      </c>
      <c r="M72">
        <v>0.29424103716712802</v>
      </c>
      <c r="N72">
        <v>0.36892961918696399</v>
      </c>
      <c r="O72">
        <v>0.38217104560350901</v>
      </c>
      <c r="P72">
        <v>0.33347890717156298</v>
      </c>
      <c r="Q72">
        <v>0.25790350413996199</v>
      </c>
      <c r="R72">
        <v>0.102045247420741</v>
      </c>
      <c r="S72">
        <v>6.78820796309305E-2</v>
      </c>
      <c r="T72">
        <v>7.2523065524032995E-2</v>
      </c>
      <c r="U72">
        <v>0.125725622365501</v>
      </c>
      <c r="V72">
        <v>0.17745089055090199</v>
      </c>
      <c r="W72">
        <v>0.33507274194940501</v>
      </c>
      <c r="X72">
        <v>0.38714364274671298</v>
      </c>
      <c r="Y72">
        <v>0.36729519466469701</v>
      </c>
      <c r="Z72">
        <v>0.32347244714775403</v>
      </c>
      <c r="AA72">
        <v>0.244639666613921</v>
      </c>
      <c r="AB72">
        <v>0.112246799467716</v>
      </c>
      <c r="AC72">
        <v>7.1906500466759796E-2</v>
      </c>
      <c r="AD72">
        <v>7.2813067425612304E-2</v>
      </c>
      <c r="AE72">
        <v>0.106061962067916</v>
      </c>
      <c r="AF72">
        <v>0.208719521391204</v>
      </c>
      <c r="AG72">
        <v>0.34472528781154499</v>
      </c>
      <c r="AH72">
        <v>0.40706868433002102</v>
      </c>
      <c r="AI72">
        <v>0.36008770433206599</v>
      </c>
      <c r="AJ72">
        <v>0.303466404365276</v>
      </c>
      <c r="AK72">
        <v>0.22997032532869299</v>
      </c>
      <c r="AL72">
        <v>0.127798059842234</v>
      </c>
      <c r="AM72">
        <v>7.8438629583588299E-2</v>
      </c>
      <c r="AN72">
        <v>7.1718760257253697E-2</v>
      </c>
      <c r="AO72">
        <v>9.4077783813455801E-2</v>
      </c>
      <c r="AP72">
        <v>0.24733896039459</v>
      </c>
      <c r="AQ72">
        <v>0.33154458902850997</v>
      </c>
      <c r="AR72">
        <v>0.40190932477553898</v>
      </c>
      <c r="AS72">
        <v>0.34498085423103603</v>
      </c>
      <c r="AT72">
        <v>0.27220846018230399</v>
      </c>
      <c r="AU72">
        <v>0.17769026827008599</v>
      </c>
    </row>
    <row r="73" spans="6:47" x14ac:dyDescent="0.2">
      <c r="F73" s="3">
        <v>660</v>
      </c>
      <c r="G73">
        <v>1</v>
      </c>
      <c r="H73">
        <v>9.0125520609975002E-2</v>
      </c>
      <c r="I73">
        <v>7.1474834707551102E-2</v>
      </c>
      <c r="J73">
        <v>7.5546773367759307E-2</v>
      </c>
      <c r="K73">
        <v>0.13895355543511101</v>
      </c>
      <c r="L73">
        <v>0.16104679052503401</v>
      </c>
      <c r="M73">
        <v>0.31192895614056099</v>
      </c>
      <c r="N73">
        <v>0.36954461431902202</v>
      </c>
      <c r="O73">
        <v>0.38207298678921597</v>
      </c>
      <c r="P73">
        <v>0.332183056214229</v>
      </c>
      <c r="Q73">
        <v>0.25710834079219502</v>
      </c>
      <c r="R73">
        <v>0.103512488087057</v>
      </c>
      <c r="S73">
        <v>6.8828437383687505E-2</v>
      </c>
      <c r="T73">
        <v>7.1304814104746705E-2</v>
      </c>
      <c r="U73">
        <v>0.123892142372536</v>
      </c>
      <c r="V73">
        <v>0.181867655827711</v>
      </c>
      <c r="W73">
        <v>0.34461053796159702</v>
      </c>
      <c r="X73">
        <v>0.38887750701456297</v>
      </c>
      <c r="Y73">
        <v>0.36757409387208401</v>
      </c>
      <c r="Z73">
        <v>0.32429840430877799</v>
      </c>
      <c r="AA73">
        <v>0.24395358229539801</v>
      </c>
      <c r="AB73">
        <v>0.11389835030159599</v>
      </c>
      <c r="AC73">
        <v>7.24331552926155E-2</v>
      </c>
      <c r="AD73">
        <v>7.2724080667203303E-2</v>
      </c>
      <c r="AE73">
        <v>0.104663672428017</v>
      </c>
      <c r="AF73">
        <v>0.21660787691491901</v>
      </c>
      <c r="AG73">
        <v>0.34594281891192702</v>
      </c>
      <c r="AH73">
        <v>0.40649530242661402</v>
      </c>
      <c r="AI73">
        <v>0.36011713029359799</v>
      </c>
      <c r="AJ73">
        <v>0.30486079175145298</v>
      </c>
      <c r="AK73">
        <v>0.230019171506267</v>
      </c>
      <c r="AL73">
        <v>0.129511576938902</v>
      </c>
      <c r="AM73">
        <v>7.8955326757192704E-2</v>
      </c>
      <c r="AN73">
        <v>7.2177909781693098E-2</v>
      </c>
      <c r="AO73">
        <v>9.2968515109026401E-2</v>
      </c>
      <c r="AP73">
        <v>0.26359423272851601</v>
      </c>
      <c r="AQ73">
        <v>0.33144425377051101</v>
      </c>
      <c r="AR73">
        <v>0.40033578053757601</v>
      </c>
      <c r="AS73">
        <v>0.34355656286804698</v>
      </c>
      <c r="AT73">
        <v>0.27141751237336598</v>
      </c>
      <c r="AU73">
        <v>0.17625475921927899</v>
      </c>
    </row>
    <row r="74" spans="6:47" x14ac:dyDescent="0.2">
      <c r="F74" s="3">
        <v>665</v>
      </c>
      <c r="G74">
        <v>1</v>
      </c>
      <c r="H74">
        <v>9.1136416146276794E-2</v>
      </c>
      <c r="I74">
        <v>7.3309095431909305E-2</v>
      </c>
      <c r="J74">
        <v>7.4285642792619802E-2</v>
      </c>
      <c r="K74">
        <v>0.13839726914843201</v>
      </c>
      <c r="L74">
        <v>0.16187323286772601</v>
      </c>
      <c r="M74">
        <v>0.32430949732745201</v>
      </c>
      <c r="N74">
        <v>0.36949042213486</v>
      </c>
      <c r="O74">
        <v>0.38228418665667102</v>
      </c>
      <c r="P74">
        <v>0.33118060803562499</v>
      </c>
      <c r="Q74">
        <v>0.25721678223254002</v>
      </c>
      <c r="R74">
        <v>0.104543049284175</v>
      </c>
      <c r="S74">
        <v>7.0087887909996302E-2</v>
      </c>
      <c r="T74">
        <v>7.0578483037551695E-2</v>
      </c>
      <c r="U74">
        <v>0.12264343598732599</v>
      </c>
      <c r="V74">
        <v>0.18363705285294599</v>
      </c>
      <c r="W74">
        <v>0.35075360762649499</v>
      </c>
      <c r="X74">
        <v>0.390040608734602</v>
      </c>
      <c r="Y74">
        <v>0.36756337441236098</v>
      </c>
      <c r="Z74">
        <v>0.32347765050773303</v>
      </c>
      <c r="AA74">
        <v>0.24389795963639399</v>
      </c>
      <c r="AB74">
        <v>0.11475449775049699</v>
      </c>
      <c r="AC74">
        <v>7.4149558436617399E-2</v>
      </c>
      <c r="AD74">
        <v>7.3652632765855E-2</v>
      </c>
      <c r="AE74">
        <v>0.103647175611543</v>
      </c>
      <c r="AF74">
        <v>0.22168619410992699</v>
      </c>
      <c r="AG74">
        <v>0.34614456851032199</v>
      </c>
      <c r="AH74">
        <v>0.40606858682202301</v>
      </c>
      <c r="AI74">
        <v>0.36021370775154898</v>
      </c>
      <c r="AJ74">
        <v>0.30555489974897299</v>
      </c>
      <c r="AK74">
        <v>0.23088649205933501</v>
      </c>
      <c r="AL74">
        <v>0.13023177772887601</v>
      </c>
      <c r="AM74">
        <v>8.0173157721152202E-2</v>
      </c>
      <c r="AN74">
        <v>7.3656232909745101E-2</v>
      </c>
      <c r="AO74">
        <v>9.2111511029225698E-2</v>
      </c>
      <c r="AP74">
        <v>0.27763135527605398</v>
      </c>
      <c r="AQ74">
        <v>0.33053458654852103</v>
      </c>
      <c r="AR74">
        <v>0.40087671460235702</v>
      </c>
      <c r="AS74">
        <v>0.34332887673613399</v>
      </c>
      <c r="AT74">
        <v>0.27176161590734799</v>
      </c>
      <c r="AU74">
        <v>0.175594000754204</v>
      </c>
    </row>
    <row r="75" spans="6:47" x14ac:dyDescent="0.2">
      <c r="F75" s="3">
        <v>670</v>
      </c>
      <c r="G75">
        <v>1</v>
      </c>
      <c r="H75">
        <v>9.1679752861294095E-2</v>
      </c>
      <c r="I75">
        <v>7.4476046362700804E-2</v>
      </c>
      <c r="J75">
        <v>7.3453764690561502E-2</v>
      </c>
      <c r="K75">
        <v>0.138321883275213</v>
      </c>
      <c r="L75">
        <v>0.160281125261348</v>
      </c>
      <c r="M75">
        <v>0.33607154152183299</v>
      </c>
      <c r="N75">
        <v>0.36972599545401902</v>
      </c>
      <c r="O75">
        <v>0.38250024934465998</v>
      </c>
      <c r="P75">
        <v>0.33282065160480601</v>
      </c>
      <c r="Q75">
        <v>0.25608887138596798</v>
      </c>
      <c r="R75">
        <v>0.10512617165657499</v>
      </c>
      <c r="S75">
        <v>7.1710021730287593E-2</v>
      </c>
      <c r="T75">
        <v>7.0025749736135498E-2</v>
      </c>
      <c r="U75">
        <v>0.12202315463911501</v>
      </c>
      <c r="V75">
        <v>0.18398674918652799</v>
      </c>
      <c r="W75">
        <v>0.35464529637974301</v>
      </c>
      <c r="X75">
        <v>0.39302632064188198</v>
      </c>
      <c r="Y75">
        <v>0.36772747934359101</v>
      </c>
      <c r="Z75">
        <v>0.32424056860189898</v>
      </c>
      <c r="AA75">
        <v>0.24320025180541199</v>
      </c>
      <c r="AB75">
        <v>0.114755323478635</v>
      </c>
      <c r="AC75">
        <v>7.4905985197841002E-2</v>
      </c>
      <c r="AD75">
        <v>7.4963744629177903E-2</v>
      </c>
      <c r="AE75">
        <v>0.103030449041765</v>
      </c>
      <c r="AF75">
        <v>0.224459589491247</v>
      </c>
      <c r="AG75">
        <v>0.34504114345507098</v>
      </c>
      <c r="AH75">
        <v>0.40666379033032102</v>
      </c>
      <c r="AI75">
        <v>0.35984693449845301</v>
      </c>
      <c r="AJ75">
        <v>0.30520137112766699</v>
      </c>
      <c r="AK75">
        <v>0.23098486485293901</v>
      </c>
      <c r="AL75">
        <v>0.12964554826933</v>
      </c>
      <c r="AM75">
        <v>8.1344388091870695E-2</v>
      </c>
      <c r="AN75">
        <v>7.5919053550524099E-2</v>
      </c>
      <c r="AO75">
        <v>9.1518724608533497E-2</v>
      </c>
      <c r="AP75">
        <v>0.29025009034569499</v>
      </c>
      <c r="AQ75">
        <v>0.33049644563171399</v>
      </c>
      <c r="AR75">
        <v>0.40056156873601001</v>
      </c>
      <c r="AS75">
        <v>0.34403870000929299</v>
      </c>
      <c r="AT75">
        <v>0.27016200379924099</v>
      </c>
      <c r="AU75">
        <v>0.176226151261896</v>
      </c>
    </row>
    <row r="76" spans="6:47" x14ac:dyDescent="0.2">
      <c r="F76" s="3">
        <v>675</v>
      </c>
      <c r="G76">
        <v>1</v>
      </c>
      <c r="H76">
        <v>9.1367837354481798E-2</v>
      </c>
      <c r="I76">
        <v>7.7315059732465996E-2</v>
      </c>
      <c r="J76">
        <v>7.2654240524695796E-2</v>
      </c>
      <c r="K76">
        <v>0.139025776328627</v>
      </c>
      <c r="L76">
        <v>0.157070882075069</v>
      </c>
      <c r="M76">
        <v>0.34593806514819803</v>
      </c>
      <c r="N76">
        <v>0.36996713589242702</v>
      </c>
      <c r="O76">
        <v>0.381362317631389</v>
      </c>
      <c r="P76">
        <v>0.33354379792641597</v>
      </c>
      <c r="Q76">
        <v>0.25603706015650202</v>
      </c>
      <c r="R76">
        <v>0.104395541154955</v>
      </c>
      <c r="S76">
        <v>7.3472531524311602E-2</v>
      </c>
      <c r="T76">
        <v>6.9870392265734799E-2</v>
      </c>
      <c r="U76">
        <v>0.12260926575249601</v>
      </c>
      <c r="V76">
        <v>0.18076626660942799</v>
      </c>
      <c r="W76">
        <v>0.360004793553938</v>
      </c>
      <c r="X76">
        <v>0.39283436054891302</v>
      </c>
      <c r="Y76">
        <v>0.36632829411571199</v>
      </c>
      <c r="Z76">
        <v>0.32391574594609002</v>
      </c>
      <c r="AA76">
        <v>0.243110761048111</v>
      </c>
      <c r="AB76">
        <v>0.11402068048877299</v>
      </c>
      <c r="AC76">
        <v>7.6008064559203295E-2</v>
      </c>
      <c r="AD76">
        <v>7.6083454051447605E-2</v>
      </c>
      <c r="AE76">
        <v>0.103281934430537</v>
      </c>
      <c r="AF76">
        <v>0.22365977406715901</v>
      </c>
      <c r="AG76">
        <v>0.34413037754283399</v>
      </c>
      <c r="AH76">
        <v>0.40632308105832698</v>
      </c>
      <c r="AI76">
        <v>0.358516883268089</v>
      </c>
      <c r="AJ76">
        <v>0.30672256776239698</v>
      </c>
      <c r="AK76">
        <v>0.23140642813544601</v>
      </c>
      <c r="AL76">
        <v>0.12888774889649901</v>
      </c>
      <c r="AM76">
        <v>8.1769254303593997E-2</v>
      </c>
      <c r="AN76">
        <v>7.7542047882435905E-2</v>
      </c>
      <c r="AO76">
        <v>9.1558190191059999E-2</v>
      </c>
      <c r="AP76">
        <v>0.30009125195452802</v>
      </c>
      <c r="AQ76">
        <v>0.32980932154634901</v>
      </c>
      <c r="AR76">
        <v>0.40021829701805001</v>
      </c>
      <c r="AS76">
        <v>0.344634433781705</v>
      </c>
      <c r="AT76">
        <v>0.27025146044924497</v>
      </c>
      <c r="AU76">
        <v>0.175983548946304</v>
      </c>
    </row>
    <row r="77" spans="6:47" x14ac:dyDescent="0.2">
      <c r="F77" s="3">
        <v>680</v>
      </c>
      <c r="G77">
        <v>1</v>
      </c>
      <c r="H77">
        <v>9.1166736695231898E-2</v>
      </c>
      <c r="I77">
        <v>7.9003108056051499E-2</v>
      </c>
      <c r="J77">
        <v>7.2822593615502806E-2</v>
      </c>
      <c r="K77">
        <v>0.140605113788104</v>
      </c>
      <c r="L77">
        <v>0.15314239340702501</v>
      </c>
      <c r="M77">
        <v>0.354100263677817</v>
      </c>
      <c r="N77">
        <v>0.36907691976965401</v>
      </c>
      <c r="O77">
        <v>0.38176172088441401</v>
      </c>
      <c r="P77">
        <v>0.33496572829275301</v>
      </c>
      <c r="Q77">
        <v>0.25520625433330602</v>
      </c>
      <c r="R77">
        <v>0.10359459589891</v>
      </c>
      <c r="S77">
        <v>7.5642177185187107E-2</v>
      </c>
      <c r="T77">
        <v>7.0259135083789406E-2</v>
      </c>
      <c r="U77">
        <v>0.123175994158814</v>
      </c>
      <c r="V77">
        <v>0.17747809502880599</v>
      </c>
      <c r="W77">
        <v>0.362623413269893</v>
      </c>
      <c r="X77">
        <v>0.39378408767837098</v>
      </c>
      <c r="Y77">
        <v>0.36651136834440601</v>
      </c>
      <c r="Z77">
        <v>0.324750014261802</v>
      </c>
      <c r="AA77">
        <v>0.242345577865339</v>
      </c>
      <c r="AB77">
        <v>0.112883105908716</v>
      </c>
      <c r="AC77">
        <v>7.8022345205659899E-2</v>
      </c>
      <c r="AD77">
        <v>7.8987197762245998E-2</v>
      </c>
      <c r="AE77">
        <v>0.10360634297548001</v>
      </c>
      <c r="AF77">
        <v>0.22196622568101401</v>
      </c>
      <c r="AG77">
        <v>0.345269713233398</v>
      </c>
      <c r="AH77">
        <v>0.40644292478313399</v>
      </c>
      <c r="AI77">
        <v>0.35862308149087302</v>
      </c>
      <c r="AJ77">
        <v>0.30716742971730998</v>
      </c>
      <c r="AK77">
        <v>0.23194641531108001</v>
      </c>
      <c r="AL77">
        <v>0.12697822849927301</v>
      </c>
      <c r="AM77">
        <v>8.2276874659741303E-2</v>
      </c>
      <c r="AN77">
        <v>7.9853114707375897E-2</v>
      </c>
      <c r="AO77">
        <v>9.17388950493747E-2</v>
      </c>
      <c r="AP77">
        <v>0.30603954175596298</v>
      </c>
      <c r="AQ77">
        <v>0.33028156717192098</v>
      </c>
      <c r="AR77">
        <v>0.40058352397528602</v>
      </c>
      <c r="AS77">
        <v>0.34560900657146998</v>
      </c>
      <c r="AT77">
        <v>0.26942362251395702</v>
      </c>
      <c r="AU77">
        <v>0.176934851150955</v>
      </c>
    </row>
    <row r="78" spans="6:47" x14ac:dyDescent="0.2">
      <c r="F78" s="3">
        <v>685</v>
      </c>
      <c r="G78">
        <v>1</v>
      </c>
      <c r="H78">
        <v>8.9950452612297394E-2</v>
      </c>
      <c r="I78">
        <v>8.1830180938411698E-2</v>
      </c>
      <c r="J78">
        <v>7.3043851422452802E-2</v>
      </c>
      <c r="K78">
        <v>0.143216946876913</v>
      </c>
      <c r="L78">
        <v>0.149127082277</v>
      </c>
      <c r="M78">
        <v>0.35926072160022698</v>
      </c>
      <c r="N78">
        <v>0.36968676160325198</v>
      </c>
      <c r="O78">
        <v>0.38184694242078498</v>
      </c>
      <c r="P78">
        <v>0.335933203127253</v>
      </c>
      <c r="Q78">
        <v>0.25519422296078798</v>
      </c>
      <c r="R78">
        <v>0.102380409001588</v>
      </c>
      <c r="S78">
        <v>7.8012964840088905E-2</v>
      </c>
      <c r="T78">
        <v>7.0440235940466403E-2</v>
      </c>
      <c r="U78">
        <v>0.124166428200168</v>
      </c>
      <c r="V78">
        <v>0.17311400899755</v>
      </c>
      <c r="W78">
        <v>0.36469190601938301</v>
      </c>
      <c r="X78">
        <v>0.39475018073672202</v>
      </c>
      <c r="Y78">
        <v>0.36664246311456899</v>
      </c>
      <c r="Z78">
        <v>0.32441615002422503</v>
      </c>
      <c r="AA78">
        <v>0.24248076887271899</v>
      </c>
      <c r="AB78">
        <v>0.11166791904492</v>
      </c>
      <c r="AC78">
        <v>7.9110851720734204E-2</v>
      </c>
      <c r="AD78">
        <v>8.0730553266310498E-2</v>
      </c>
      <c r="AE78">
        <v>0.10424843576276301</v>
      </c>
      <c r="AF78">
        <v>0.21933638085142099</v>
      </c>
      <c r="AG78">
        <v>0.34504414549406198</v>
      </c>
      <c r="AH78">
        <v>0.40526018621004001</v>
      </c>
      <c r="AI78">
        <v>0.35872286519789598</v>
      </c>
      <c r="AJ78">
        <v>0.30804821608102101</v>
      </c>
      <c r="AK78">
        <v>0.23205684681310099</v>
      </c>
      <c r="AL78">
        <v>0.12519244259032999</v>
      </c>
      <c r="AM78">
        <v>8.23288000829243E-2</v>
      </c>
      <c r="AN78">
        <v>8.2645787094915005E-2</v>
      </c>
      <c r="AO78">
        <v>9.2161503132221198E-2</v>
      </c>
      <c r="AP78">
        <v>0.31064741108541799</v>
      </c>
      <c r="AQ78">
        <v>0.32913219551492101</v>
      </c>
      <c r="AR78">
        <v>0.40032514486638199</v>
      </c>
      <c r="AS78">
        <v>0.34693936987936402</v>
      </c>
      <c r="AT78">
        <v>0.26928573207029199</v>
      </c>
      <c r="AU78">
        <v>0.17812791146520901</v>
      </c>
    </row>
    <row r="79" spans="6:47" x14ac:dyDescent="0.2">
      <c r="F79" s="3">
        <v>690</v>
      </c>
      <c r="G79">
        <v>1</v>
      </c>
      <c r="H79">
        <v>8.9331743276360898E-2</v>
      </c>
      <c r="I79">
        <v>8.4226305739397406E-2</v>
      </c>
      <c r="J79">
        <v>7.3824394057116799E-2</v>
      </c>
      <c r="K79">
        <v>0.14575751175311699</v>
      </c>
      <c r="L79">
        <v>0.14635076811077899</v>
      </c>
      <c r="M79">
        <v>0.36365517280075299</v>
      </c>
      <c r="N79">
        <v>0.36829259769063299</v>
      </c>
      <c r="O79">
        <v>0.38198268797490498</v>
      </c>
      <c r="P79">
        <v>0.33914721358595301</v>
      </c>
      <c r="Q79">
        <v>0.255710035056125</v>
      </c>
      <c r="R79">
        <v>0.10164080196478099</v>
      </c>
      <c r="S79">
        <v>8.0016476892051797E-2</v>
      </c>
      <c r="T79">
        <v>7.1266751505483505E-2</v>
      </c>
      <c r="U79">
        <v>0.125801074063845</v>
      </c>
      <c r="V79">
        <v>0.17057965606068401</v>
      </c>
      <c r="W79">
        <v>0.36681266703424198</v>
      </c>
      <c r="X79">
        <v>0.398044446392125</v>
      </c>
      <c r="Y79">
        <v>0.366294725039296</v>
      </c>
      <c r="Z79">
        <v>0.32455944142858401</v>
      </c>
      <c r="AA79">
        <v>0.24294718378708699</v>
      </c>
      <c r="AB79">
        <v>0.11059818437949601</v>
      </c>
      <c r="AC79">
        <v>8.0672700528444802E-2</v>
      </c>
      <c r="AD79">
        <v>8.2167048348010099E-2</v>
      </c>
      <c r="AE79">
        <v>0.10541504693008399</v>
      </c>
      <c r="AF79">
        <v>0.216447401614318</v>
      </c>
      <c r="AG79">
        <v>0.34508203875756999</v>
      </c>
      <c r="AH79">
        <v>0.40546713172696203</v>
      </c>
      <c r="AI79">
        <v>0.35838048043100801</v>
      </c>
      <c r="AJ79">
        <v>0.30922718143499101</v>
      </c>
      <c r="AK79">
        <v>0.23282952419976299</v>
      </c>
      <c r="AL79">
        <v>0.123350536891566</v>
      </c>
      <c r="AM79">
        <v>8.2803112262994194E-2</v>
      </c>
      <c r="AN79">
        <v>8.5145442348813494E-2</v>
      </c>
      <c r="AO79">
        <v>9.3024008835005001E-2</v>
      </c>
      <c r="AP79">
        <v>0.31576138321200298</v>
      </c>
      <c r="AQ79">
        <v>0.32831509781568202</v>
      </c>
      <c r="AR79">
        <v>0.40096437931992301</v>
      </c>
      <c r="AS79">
        <v>0.349930086713166</v>
      </c>
      <c r="AT79">
        <v>0.26989789136903602</v>
      </c>
      <c r="AU79">
        <v>0.18016804604258299</v>
      </c>
    </row>
    <row r="80" spans="6:47" x14ac:dyDescent="0.2">
      <c r="F80" s="3">
        <v>695</v>
      </c>
      <c r="G80">
        <v>1</v>
      </c>
      <c r="H80">
        <v>8.7686203955592207E-2</v>
      </c>
      <c r="I80">
        <v>8.62988857070177E-2</v>
      </c>
      <c r="J80">
        <v>7.4452049422639402E-2</v>
      </c>
      <c r="K80">
        <v>0.149645824327238</v>
      </c>
      <c r="L80">
        <v>0.144531157947239</v>
      </c>
      <c r="M80">
        <v>0.36387390628626598</v>
      </c>
      <c r="N80">
        <v>0.36885364219836497</v>
      </c>
      <c r="O80">
        <v>0.38153771721754598</v>
      </c>
      <c r="P80">
        <v>0.34245593416506998</v>
      </c>
      <c r="Q80">
        <v>0.25526535017382701</v>
      </c>
      <c r="R80">
        <v>9.9818647663821106E-2</v>
      </c>
      <c r="S80">
        <v>8.15373347641032E-2</v>
      </c>
      <c r="T80">
        <v>7.2377395730536198E-2</v>
      </c>
      <c r="U80">
        <v>0.128560654485257</v>
      </c>
      <c r="V80">
        <v>0.16906086576156701</v>
      </c>
      <c r="W80">
        <v>0.36671427351987801</v>
      </c>
      <c r="X80">
        <v>0.39814331349637899</v>
      </c>
      <c r="Y80">
        <v>0.36652063992227102</v>
      </c>
      <c r="Z80">
        <v>0.32471275455354598</v>
      </c>
      <c r="AA80">
        <v>0.24248432895518399</v>
      </c>
      <c r="AB80">
        <v>0.108639688801905</v>
      </c>
      <c r="AC80">
        <v>8.10549704677241E-2</v>
      </c>
      <c r="AD80">
        <v>8.5033197294719906E-2</v>
      </c>
      <c r="AE80">
        <v>0.107356953117576</v>
      </c>
      <c r="AF80">
        <v>0.21634630713112801</v>
      </c>
      <c r="AG80">
        <v>0.34405711160568297</v>
      </c>
      <c r="AH80">
        <v>0.40540413589325303</v>
      </c>
      <c r="AI80">
        <v>0.35852118547794698</v>
      </c>
      <c r="AJ80">
        <v>0.30918669581944103</v>
      </c>
      <c r="AK80">
        <v>0.23277248870403899</v>
      </c>
      <c r="AL80">
        <v>0.12168714976393701</v>
      </c>
      <c r="AM80">
        <v>8.1045032655725296E-2</v>
      </c>
      <c r="AN80">
        <v>8.72548133376711E-2</v>
      </c>
      <c r="AO80">
        <v>9.4422724915276604E-2</v>
      </c>
      <c r="AP80">
        <v>0.31873053774647803</v>
      </c>
      <c r="AQ80">
        <v>0.32806219990211799</v>
      </c>
      <c r="AR80">
        <v>0.39955744866125897</v>
      </c>
      <c r="AS80">
        <v>0.35295659560399101</v>
      </c>
      <c r="AT80">
        <v>0.26950312818824501</v>
      </c>
      <c r="AU80">
        <v>0.18223816168008999</v>
      </c>
    </row>
    <row r="81" spans="6:47" x14ac:dyDescent="0.2">
      <c r="F81" s="3">
        <v>700</v>
      </c>
      <c r="G81">
        <v>1</v>
      </c>
      <c r="H81">
        <v>8.6646593676882502E-2</v>
      </c>
      <c r="I81">
        <v>8.8751031633377997E-2</v>
      </c>
      <c r="J81">
        <v>7.5901666434312898E-2</v>
      </c>
      <c r="K81">
        <v>0.15366198339777801</v>
      </c>
      <c r="L81">
        <v>0.14444701155069201</v>
      </c>
      <c r="M81">
        <v>0.36416927701843999</v>
      </c>
      <c r="N81">
        <v>0.368998224337307</v>
      </c>
      <c r="O81">
        <v>0.38118353502282398</v>
      </c>
      <c r="P81">
        <v>0.34649073452502999</v>
      </c>
      <c r="Q81">
        <v>0.25425345047015402</v>
      </c>
      <c r="R81">
        <v>9.7969585061775999E-2</v>
      </c>
      <c r="S81">
        <v>8.4097237925955901E-2</v>
      </c>
      <c r="T81">
        <v>7.36805902287299E-2</v>
      </c>
      <c r="U81">
        <v>0.13153829925525301</v>
      </c>
      <c r="V81">
        <v>0.16904051500487699</v>
      </c>
      <c r="W81">
        <v>0.36679992431230202</v>
      </c>
      <c r="X81">
        <v>0.39806690227309999</v>
      </c>
      <c r="Y81">
        <v>0.36597237893428503</v>
      </c>
      <c r="Z81">
        <v>0.32537664031362601</v>
      </c>
      <c r="AA81">
        <v>0.24124456655169499</v>
      </c>
      <c r="AB81">
        <v>0.10666028133016101</v>
      </c>
      <c r="AC81">
        <v>8.1736294609246599E-2</v>
      </c>
      <c r="AD81">
        <v>8.5920703188032702E-2</v>
      </c>
      <c r="AE81">
        <v>0.109220336123068</v>
      </c>
      <c r="AF81">
        <v>0.21602771130907</v>
      </c>
      <c r="AG81">
        <v>0.34496499228285199</v>
      </c>
      <c r="AH81">
        <v>0.40485626260094798</v>
      </c>
      <c r="AI81">
        <v>0.35810296801713098</v>
      </c>
      <c r="AJ81">
        <v>0.30911809456513101</v>
      </c>
      <c r="AK81">
        <v>0.23261538994713499</v>
      </c>
      <c r="AL81">
        <v>0.120247759314085</v>
      </c>
      <c r="AM81">
        <v>8.1178671592552598E-2</v>
      </c>
      <c r="AN81">
        <v>8.8835398841509094E-2</v>
      </c>
      <c r="AO81">
        <v>9.5621287882148895E-2</v>
      </c>
      <c r="AP81">
        <v>0.322716478149009</v>
      </c>
      <c r="AQ81">
        <v>0.32846780179280199</v>
      </c>
      <c r="AR81">
        <v>0.39942979392613198</v>
      </c>
      <c r="AS81">
        <v>0.35615862917220997</v>
      </c>
      <c r="AT81">
        <v>0.26883421778661598</v>
      </c>
      <c r="AU81">
        <v>0.18418229285718701</v>
      </c>
    </row>
    <row r="82" spans="6:47" x14ac:dyDescent="0.2">
      <c r="F82" s="3">
        <v>705</v>
      </c>
      <c r="G82">
        <v>1</v>
      </c>
      <c r="H82">
        <v>8.4665383302336195E-2</v>
      </c>
      <c r="I82">
        <v>8.9045439324454995E-2</v>
      </c>
      <c r="J82">
        <v>7.7785337522586206E-2</v>
      </c>
      <c r="K82">
        <v>0.158081854787848</v>
      </c>
      <c r="L82">
        <v>0.14507969735620099</v>
      </c>
      <c r="M82">
        <v>0.364524354002359</v>
      </c>
      <c r="N82">
        <v>0.36804221815356902</v>
      </c>
      <c r="O82">
        <v>0.38146584079034901</v>
      </c>
      <c r="P82">
        <v>0.34634509296825</v>
      </c>
      <c r="Q82">
        <v>0.25461362434144502</v>
      </c>
      <c r="R82">
        <v>9.6604149532486902E-2</v>
      </c>
      <c r="S82">
        <v>8.3818774617764699E-2</v>
      </c>
      <c r="T82">
        <v>7.55733593985317E-2</v>
      </c>
      <c r="U82">
        <v>0.133621581717879</v>
      </c>
      <c r="V82">
        <v>0.169555780714198</v>
      </c>
      <c r="W82">
        <v>0.36658708400158901</v>
      </c>
      <c r="X82">
        <v>0.39808208918389099</v>
      </c>
      <c r="Y82">
        <v>0.36581500292473901</v>
      </c>
      <c r="Z82">
        <v>0.32493641972387699</v>
      </c>
      <c r="AA82">
        <v>0.24205722017666101</v>
      </c>
      <c r="AB82">
        <v>0.10527952223669</v>
      </c>
      <c r="AC82">
        <v>8.1101298272519495E-2</v>
      </c>
      <c r="AD82">
        <v>8.8217033559371494E-2</v>
      </c>
      <c r="AE82">
        <v>0.11112624348031599</v>
      </c>
      <c r="AF82">
        <v>0.21844485768496599</v>
      </c>
      <c r="AG82">
        <v>0.34276067799974202</v>
      </c>
      <c r="AH82">
        <v>0.40517809716208503</v>
      </c>
      <c r="AI82">
        <v>0.35782268969400899</v>
      </c>
      <c r="AJ82">
        <v>0.30909573430210902</v>
      </c>
      <c r="AK82">
        <v>0.23272568870653401</v>
      </c>
      <c r="AL82">
        <v>0.118830877745882</v>
      </c>
      <c r="AM82">
        <v>8.0145183419282506E-2</v>
      </c>
      <c r="AN82">
        <v>9.0033897349786202E-2</v>
      </c>
      <c r="AO82">
        <v>9.7344939614414594E-2</v>
      </c>
      <c r="AP82">
        <v>0.32766795784542602</v>
      </c>
      <c r="AQ82">
        <v>0.32759167287208502</v>
      </c>
      <c r="AR82">
        <v>0.40022649843385999</v>
      </c>
      <c r="AS82">
        <v>0.35611638359374098</v>
      </c>
      <c r="AT82">
        <v>0.26861618952067401</v>
      </c>
      <c r="AU82">
        <v>0.185942778043584</v>
      </c>
    </row>
    <row r="83" spans="6:47" x14ac:dyDescent="0.2">
      <c r="F83" s="3">
        <v>710</v>
      </c>
      <c r="G83">
        <v>1</v>
      </c>
      <c r="H83">
        <v>8.4084181929851606E-2</v>
      </c>
      <c r="I83">
        <v>9.0015756940015706E-2</v>
      </c>
      <c r="J83">
        <v>7.9259066466998096E-2</v>
      </c>
      <c r="K83">
        <v>0.160109947005035</v>
      </c>
      <c r="L83">
        <v>0.14645083043430501</v>
      </c>
      <c r="M83">
        <v>0.36481622792240997</v>
      </c>
      <c r="N83">
        <v>0.36871229094246999</v>
      </c>
      <c r="O83">
        <v>0.38152067883017599</v>
      </c>
      <c r="P83">
        <v>0.34627501535177402</v>
      </c>
      <c r="Q83">
        <v>0.25448288595125201</v>
      </c>
      <c r="R83">
        <v>9.6005926142384096E-2</v>
      </c>
      <c r="S83">
        <v>8.3707495494088596E-2</v>
      </c>
      <c r="T83">
        <v>7.6442013074943901E-2</v>
      </c>
      <c r="U83">
        <v>0.13592268639351299</v>
      </c>
      <c r="V83">
        <v>0.171303196149479</v>
      </c>
      <c r="W83">
        <v>0.36663526823966902</v>
      </c>
      <c r="X83">
        <v>0.39809727609468099</v>
      </c>
      <c r="Y83">
        <v>0.36582002384315199</v>
      </c>
      <c r="Z83">
        <v>0.32461549989765698</v>
      </c>
      <c r="AA83">
        <v>0.241563996543147</v>
      </c>
      <c r="AB83">
        <v>0.104746660326359</v>
      </c>
      <c r="AC83">
        <v>8.1588127315613698E-2</v>
      </c>
      <c r="AD83">
        <v>8.8962958405835596E-2</v>
      </c>
      <c r="AE83">
        <v>0.112581420144135</v>
      </c>
      <c r="AF83">
        <v>0.21973785371948401</v>
      </c>
      <c r="AG83">
        <v>0.34322768207778798</v>
      </c>
      <c r="AH83">
        <v>0.40451714557350399</v>
      </c>
      <c r="AI83">
        <v>0.35711981925540898</v>
      </c>
      <c r="AJ83">
        <v>0.30912880916360103</v>
      </c>
      <c r="AK83">
        <v>0.23265662279094501</v>
      </c>
      <c r="AL83">
        <v>0.118279604805743</v>
      </c>
      <c r="AM83">
        <v>7.9378097538783901E-2</v>
      </c>
      <c r="AN83">
        <v>9.0764379040642398E-2</v>
      </c>
      <c r="AO83">
        <v>9.8303025349581505E-2</v>
      </c>
      <c r="AP83">
        <v>0.33168922068608703</v>
      </c>
      <c r="AQ83">
        <v>0.32772355101154999</v>
      </c>
      <c r="AR83">
        <v>0.39921307001771</v>
      </c>
      <c r="AS83">
        <v>0.35570909860001598</v>
      </c>
      <c r="AT83">
        <v>0.26893869264553799</v>
      </c>
      <c r="AU83">
        <v>0.18862808358077399</v>
      </c>
    </row>
    <row r="84" spans="6:47" x14ac:dyDescent="0.2">
      <c r="F84" s="3">
        <v>715</v>
      </c>
      <c r="G84">
        <v>1</v>
      </c>
      <c r="H84">
        <v>8.41178740914858E-2</v>
      </c>
      <c r="I84">
        <v>8.8971155928898801E-2</v>
      </c>
      <c r="J84">
        <v>8.0777964235098004E-2</v>
      </c>
      <c r="K84">
        <v>0.162296781642326</v>
      </c>
      <c r="L84">
        <v>0.148248710650563</v>
      </c>
      <c r="M84">
        <v>0.36513438533805698</v>
      </c>
      <c r="N84">
        <v>0.36896938234839399</v>
      </c>
      <c r="O84">
        <v>0.38161796063407799</v>
      </c>
      <c r="P84">
        <v>0.34678949095661299</v>
      </c>
      <c r="Q84">
        <v>0.25474488993704703</v>
      </c>
      <c r="R84">
        <v>9.6587331542938804E-2</v>
      </c>
      <c r="S84">
        <v>8.3382147618203298E-2</v>
      </c>
      <c r="T84">
        <v>7.7447399255790195E-2</v>
      </c>
      <c r="U84">
        <v>0.13653803234720299</v>
      </c>
      <c r="V84">
        <v>0.17368459078423801</v>
      </c>
      <c r="W84">
        <v>0.36646493009703401</v>
      </c>
      <c r="X84">
        <v>0.39811246300547098</v>
      </c>
      <c r="Y84">
        <v>0.36565165387585102</v>
      </c>
      <c r="Z84">
        <v>0.32521747590437</v>
      </c>
      <c r="AA84">
        <v>0.24203322752208201</v>
      </c>
      <c r="AB84">
        <v>0.105580426066887</v>
      </c>
      <c r="AC84">
        <v>8.1895159146819094E-2</v>
      </c>
      <c r="AD84">
        <v>8.8607756152944403E-2</v>
      </c>
      <c r="AE84">
        <v>0.113227393280006</v>
      </c>
      <c r="AF84">
        <v>0.22274296362850099</v>
      </c>
      <c r="AG84">
        <v>0.341281517418631</v>
      </c>
      <c r="AH84">
        <v>0.40433830845865898</v>
      </c>
      <c r="AI84">
        <v>0.356882620873056</v>
      </c>
      <c r="AJ84">
        <v>0.30912789610618002</v>
      </c>
      <c r="AK84">
        <v>0.232719004656362</v>
      </c>
      <c r="AL84">
        <v>0.119307366775161</v>
      </c>
      <c r="AM84">
        <v>8.0420439985238304E-2</v>
      </c>
      <c r="AN84">
        <v>8.9757284001017207E-2</v>
      </c>
      <c r="AO84">
        <v>9.8956158017644305E-2</v>
      </c>
      <c r="AP84">
        <v>0.33616260307255702</v>
      </c>
      <c r="AQ84">
        <v>0.32636631282124101</v>
      </c>
      <c r="AR84">
        <v>0.399371133613729</v>
      </c>
      <c r="AS84">
        <v>0.35570253441524502</v>
      </c>
      <c r="AT84">
        <v>0.26892978969452502</v>
      </c>
      <c r="AU84">
        <v>0.18944494676506701</v>
      </c>
    </row>
    <row r="85" spans="6:47" x14ac:dyDescent="0.2">
      <c r="F85" s="3">
        <v>720</v>
      </c>
      <c r="G85">
        <v>1</v>
      </c>
      <c r="H85">
        <v>8.5397179697692199E-2</v>
      </c>
      <c r="I85">
        <v>8.85685983427522E-2</v>
      </c>
      <c r="J85">
        <v>8.1766948475865797E-2</v>
      </c>
      <c r="K85">
        <v>0.16265191135944199</v>
      </c>
      <c r="L85">
        <v>0.15056188288693301</v>
      </c>
      <c r="M85">
        <v>0.365529834328638</v>
      </c>
      <c r="N85">
        <v>0.36876161686897202</v>
      </c>
      <c r="O85">
        <v>0.38210312578641997</v>
      </c>
      <c r="P85">
        <v>0.34643607700495099</v>
      </c>
      <c r="Q85">
        <v>0.254906395050149</v>
      </c>
      <c r="R85">
        <v>9.8651339188135206E-2</v>
      </c>
      <c r="S85">
        <v>8.3151333409474198E-2</v>
      </c>
      <c r="T85">
        <v>7.8430310028582195E-2</v>
      </c>
      <c r="U85">
        <v>0.135991074494797</v>
      </c>
      <c r="V85">
        <v>0.17724259925394401</v>
      </c>
      <c r="W85">
        <v>0.366504322051382</v>
      </c>
      <c r="X85">
        <v>0.39812764991626198</v>
      </c>
      <c r="Y85">
        <v>0.36571515285368</v>
      </c>
      <c r="Z85">
        <v>0.32444922311764901</v>
      </c>
      <c r="AA85">
        <v>0.242526244356216</v>
      </c>
      <c r="AB85">
        <v>0.107044116614901</v>
      </c>
      <c r="AC85">
        <v>8.2584842112226706E-2</v>
      </c>
      <c r="AD85">
        <v>8.9288630116545198E-2</v>
      </c>
      <c r="AE85">
        <v>0.11325601776729</v>
      </c>
      <c r="AF85">
        <v>0.225200639648868</v>
      </c>
      <c r="AG85">
        <v>0.34194992921103301</v>
      </c>
      <c r="AH85">
        <v>0.404669376909431</v>
      </c>
      <c r="AI85">
        <v>0.35683008283217599</v>
      </c>
      <c r="AJ85">
        <v>0.30910174901459397</v>
      </c>
      <c r="AK85">
        <v>0.23278729711322399</v>
      </c>
      <c r="AL85">
        <v>0.12145598740675</v>
      </c>
      <c r="AM85">
        <v>8.2762135411884999E-2</v>
      </c>
      <c r="AN85">
        <v>8.88497569931537E-2</v>
      </c>
      <c r="AO85">
        <v>9.9300519257800507E-2</v>
      </c>
      <c r="AP85">
        <v>0.34164445089866202</v>
      </c>
      <c r="AQ85">
        <v>0.32765982129010901</v>
      </c>
      <c r="AR85">
        <v>0.40029325903900798</v>
      </c>
      <c r="AS85">
        <v>0.35576856209149799</v>
      </c>
      <c r="AT85">
        <v>0.26867483719096202</v>
      </c>
      <c r="AU85">
        <v>0.18887383215140799</v>
      </c>
    </row>
    <row r="86" spans="6:47" x14ac:dyDescent="0.2">
      <c r="F86" s="3">
        <v>725</v>
      </c>
      <c r="G86">
        <v>1</v>
      </c>
      <c r="H86">
        <v>8.7527060120233105E-2</v>
      </c>
      <c r="I86">
        <v>8.8101500918450606E-2</v>
      </c>
      <c r="J86">
        <v>8.2951155074466598E-2</v>
      </c>
      <c r="K86">
        <v>0.16286556737327301</v>
      </c>
      <c r="L86">
        <v>0.15335235976942599</v>
      </c>
      <c r="M86">
        <v>0.36578477830707801</v>
      </c>
      <c r="N86">
        <v>0.36841757782902401</v>
      </c>
      <c r="O86">
        <v>0.38116664971537501</v>
      </c>
      <c r="P86">
        <v>0.34669357494035802</v>
      </c>
      <c r="Q86">
        <v>0.25465404245893503</v>
      </c>
      <c r="R86">
        <v>0.101550956946584</v>
      </c>
      <c r="S86">
        <v>8.4645605639268498E-2</v>
      </c>
      <c r="T86">
        <v>7.8782338413645903E-2</v>
      </c>
      <c r="U86">
        <v>0.135914078991587</v>
      </c>
      <c r="V86">
        <v>0.17968213018384099</v>
      </c>
      <c r="W86">
        <v>0.36633129678392901</v>
      </c>
      <c r="X86">
        <v>0.39814283682705198</v>
      </c>
      <c r="Y86">
        <v>0.365333197379136</v>
      </c>
      <c r="Z86">
        <v>0.32464548136996901</v>
      </c>
      <c r="AA86">
        <v>0.24196430964490001</v>
      </c>
      <c r="AB86">
        <v>0.110270880916275</v>
      </c>
      <c r="AC86">
        <v>8.3922576807315699E-2</v>
      </c>
      <c r="AD86">
        <v>8.8832298132805104E-2</v>
      </c>
      <c r="AE86">
        <v>0.113019375484947</v>
      </c>
      <c r="AF86">
        <v>0.22976260936352699</v>
      </c>
      <c r="AG86">
        <v>0.34006746300686602</v>
      </c>
      <c r="AH86">
        <v>0.40368508003145398</v>
      </c>
      <c r="AI86">
        <v>0.35725355939180498</v>
      </c>
      <c r="AJ86">
        <v>0.30911639656148199</v>
      </c>
      <c r="AK86">
        <v>0.23271110728479499</v>
      </c>
      <c r="AL86">
        <v>0.124571299105945</v>
      </c>
      <c r="AM86">
        <v>8.4551555881601695E-2</v>
      </c>
      <c r="AN86">
        <v>8.9252818283624594E-2</v>
      </c>
      <c r="AO86">
        <v>9.9031618270446001E-2</v>
      </c>
      <c r="AP86">
        <v>0.345351235247014</v>
      </c>
      <c r="AQ86">
        <v>0.32660797824869098</v>
      </c>
      <c r="AR86">
        <v>0.39897485082862599</v>
      </c>
      <c r="AS86">
        <v>0.35632107746806901</v>
      </c>
      <c r="AT86">
        <v>0.26881766105868599</v>
      </c>
      <c r="AU86">
        <v>0.18899870652421499</v>
      </c>
    </row>
    <row r="87" spans="6:47" x14ac:dyDescent="0.2">
      <c r="F87" s="3">
        <v>730</v>
      </c>
      <c r="G87">
        <v>1</v>
      </c>
      <c r="H87">
        <v>9.1441585430944203E-2</v>
      </c>
      <c r="I87">
        <v>8.8840980326286498E-2</v>
      </c>
      <c r="J87">
        <v>8.4132965328061193E-2</v>
      </c>
      <c r="K87">
        <v>0.163131820441685</v>
      </c>
      <c r="L87">
        <v>0.15689291864878699</v>
      </c>
      <c r="M87">
        <v>0.36611508463818399</v>
      </c>
      <c r="N87">
        <v>0.36877803621840499</v>
      </c>
      <c r="O87">
        <v>0.38089865318605598</v>
      </c>
      <c r="P87">
        <v>0.347622144439934</v>
      </c>
      <c r="Q87">
        <v>0.25562884030476801</v>
      </c>
      <c r="R87">
        <v>0.105999981257861</v>
      </c>
      <c r="S87">
        <v>8.6155882301974102E-2</v>
      </c>
      <c r="T87">
        <v>8.0039221122119503E-2</v>
      </c>
      <c r="U87">
        <v>0.13624659660951799</v>
      </c>
      <c r="V87">
        <v>0.183408529655534</v>
      </c>
      <c r="W87">
        <v>0.36644057062369301</v>
      </c>
      <c r="X87">
        <v>0.39815802373784298</v>
      </c>
      <c r="Y87">
        <v>0.36490437328458603</v>
      </c>
      <c r="Z87">
        <v>0.32590123108959701</v>
      </c>
      <c r="AA87">
        <v>0.242453794167165</v>
      </c>
      <c r="AB87">
        <v>0.114745679983096</v>
      </c>
      <c r="AC87">
        <v>8.76160566663228E-2</v>
      </c>
      <c r="AD87">
        <v>8.9607821218235004E-2</v>
      </c>
      <c r="AE87">
        <v>0.113604896302981</v>
      </c>
      <c r="AF87">
        <v>0.23390607177018199</v>
      </c>
      <c r="AG87">
        <v>0.340862152557729</v>
      </c>
      <c r="AH87">
        <v>0.40474584659923801</v>
      </c>
      <c r="AI87">
        <v>0.35683765618290098</v>
      </c>
      <c r="AJ87">
        <v>0.30927139594995401</v>
      </c>
      <c r="AK87">
        <v>0.23275923724147601</v>
      </c>
      <c r="AL87">
        <v>0.12871257151269699</v>
      </c>
      <c r="AM87">
        <v>8.8762921849112594E-2</v>
      </c>
      <c r="AN87">
        <v>9.0247478322874206E-2</v>
      </c>
      <c r="AO87">
        <v>9.9733788066978496E-2</v>
      </c>
      <c r="AP87">
        <v>0.35004714650938901</v>
      </c>
      <c r="AQ87">
        <v>0.32548147156731</v>
      </c>
      <c r="AR87">
        <v>0.39972286085479503</v>
      </c>
      <c r="AS87">
        <v>0.35625462352987503</v>
      </c>
      <c r="AT87">
        <v>0.27032901393755698</v>
      </c>
      <c r="AU87">
        <v>0.189905864309352</v>
      </c>
    </row>
    <row r="88" spans="6:47" x14ac:dyDescent="0.2">
      <c r="F88" s="3">
        <v>735</v>
      </c>
      <c r="G88">
        <v>1</v>
      </c>
      <c r="H88">
        <v>9.7817343138924095E-2</v>
      </c>
      <c r="I88">
        <v>9.22072204156313E-2</v>
      </c>
      <c r="J88">
        <v>8.5887009247994098E-2</v>
      </c>
      <c r="K88">
        <v>0.16552195246259899</v>
      </c>
      <c r="L88">
        <v>0.163389303676645</v>
      </c>
      <c r="M88">
        <v>0.36666607766829601</v>
      </c>
      <c r="N88">
        <v>0.36856791204401701</v>
      </c>
      <c r="O88">
        <v>0.38077362810219501</v>
      </c>
      <c r="P88">
        <v>0.34727648886634599</v>
      </c>
      <c r="Q88">
        <v>0.255470498737497</v>
      </c>
      <c r="R88">
        <v>0.112915015126463</v>
      </c>
      <c r="S88">
        <v>8.9708302267234294E-2</v>
      </c>
      <c r="T88">
        <v>8.1342368796046893E-2</v>
      </c>
      <c r="U88">
        <v>0.13748550512036201</v>
      </c>
      <c r="V88">
        <v>0.18911602548228901</v>
      </c>
      <c r="W88">
        <v>0.36638041566301399</v>
      </c>
      <c r="X88">
        <v>0.39817321064863298</v>
      </c>
      <c r="Y88">
        <v>0.36458057349228301</v>
      </c>
      <c r="Z88">
        <v>0.32514522727274497</v>
      </c>
      <c r="AA88">
        <v>0.242268810393658</v>
      </c>
      <c r="AB88">
        <v>0.120994058460222</v>
      </c>
      <c r="AC88">
        <v>9.2699322448050805E-2</v>
      </c>
      <c r="AD88">
        <v>9.1671529981962499E-2</v>
      </c>
      <c r="AE88">
        <v>0.11503126255219</v>
      </c>
      <c r="AF88">
        <v>0.23986950209462099</v>
      </c>
      <c r="AG88">
        <v>0.34056246119128702</v>
      </c>
      <c r="AH88">
        <v>0.40444894577982698</v>
      </c>
      <c r="AI88">
        <v>0.357168222947573</v>
      </c>
      <c r="AJ88">
        <v>0.30925953262638101</v>
      </c>
      <c r="AK88">
        <v>0.23273597439398799</v>
      </c>
      <c r="AL88">
        <v>0.134580223061706</v>
      </c>
      <c r="AM88">
        <v>9.5768736559781797E-2</v>
      </c>
      <c r="AN88">
        <v>9.3186754143084805E-2</v>
      </c>
      <c r="AO88">
        <v>0.10119861156231499</v>
      </c>
      <c r="AP88">
        <v>0.357828463255008</v>
      </c>
      <c r="AQ88">
        <v>0.32673443060843599</v>
      </c>
      <c r="AR88">
        <v>0.400186982291106</v>
      </c>
      <c r="AS88">
        <v>0.35672083366865298</v>
      </c>
      <c r="AT88">
        <v>0.27021333820224802</v>
      </c>
      <c r="AU88">
        <v>0.19179698566501899</v>
      </c>
    </row>
    <row r="89" spans="6:47" x14ac:dyDescent="0.2">
      <c r="F89" s="3">
        <v>740</v>
      </c>
      <c r="G89">
        <v>1</v>
      </c>
      <c r="H89">
        <v>0.10582334565939901</v>
      </c>
      <c r="I89">
        <v>9.6181928698920893E-2</v>
      </c>
      <c r="J89">
        <v>8.7925004054042202E-2</v>
      </c>
      <c r="K89">
        <v>0.168092215404227</v>
      </c>
      <c r="L89">
        <v>0.17124597437302699</v>
      </c>
      <c r="M89">
        <v>0.36667444408005201</v>
      </c>
      <c r="N89">
        <v>0.36864751769765203</v>
      </c>
      <c r="O89">
        <v>0.38097793142389702</v>
      </c>
      <c r="P89">
        <v>0.34748020594546403</v>
      </c>
      <c r="Q89">
        <v>0.254836095361127</v>
      </c>
      <c r="R89">
        <v>0.123008236259535</v>
      </c>
      <c r="S89">
        <v>9.47459079535799E-2</v>
      </c>
      <c r="T89">
        <v>8.32857700062693E-2</v>
      </c>
      <c r="U89">
        <v>0.13960130484504299</v>
      </c>
      <c r="V89">
        <v>0.19669466482039499</v>
      </c>
      <c r="W89">
        <v>0.36623423570858699</v>
      </c>
      <c r="X89">
        <v>0.39818839755942398</v>
      </c>
      <c r="Y89">
        <v>0.364180354299035</v>
      </c>
      <c r="Z89">
        <v>0.32525657601409003</v>
      </c>
      <c r="AA89">
        <v>0.242632535351331</v>
      </c>
      <c r="AB89">
        <v>0.13001795392487001</v>
      </c>
      <c r="AC89">
        <v>9.8076034788546901E-2</v>
      </c>
      <c r="AD89">
        <v>9.6127586155754494E-2</v>
      </c>
      <c r="AE89">
        <v>0.116853853327331</v>
      </c>
      <c r="AF89">
        <v>0.24744079137685601</v>
      </c>
      <c r="AG89">
        <v>0.33881218520373901</v>
      </c>
      <c r="AH89">
        <v>0.40376371056889099</v>
      </c>
      <c r="AI89">
        <v>0.35625744088076999</v>
      </c>
      <c r="AJ89">
        <v>0.30907283343276198</v>
      </c>
      <c r="AK89">
        <v>0.232804559664127</v>
      </c>
      <c r="AL89">
        <v>0.144001668400174</v>
      </c>
      <c r="AM89">
        <v>0.10480710469336101</v>
      </c>
      <c r="AN89">
        <v>9.6644182630385406E-2</v>
      </c>
      <c r="AO89">
        <v>0.102792394761702</v>
      </c>
      <c r="AP89">
        <v>0.35833516455533299</v>
      </c>
      <c r="AQ89">
        <v>0.32517524758007799</v>
      </c>
      <c r="AR89">
        <v>0.40007628329376299</v>
      </c>
      <c r="AS89">
        <v>0.35627296594115698</v>
      </c>
      <c r="AT89">
        <v>0.26839288996344601</v>
      </c>
      <c r="AU89">
        <v>0.19277120724961599</v>
      </c>
    </row>
    <row r="90" spans="6:47" x14ac:dyDescent="0.2">
      <c r="F90" s="3">
        <v>745</v>
      </c>
      <c r="G90">
        <v>1</v>
      </c>
      <c r="H90">
        <v>0.117757188147617</v>
      </c>
      <c r="I90">
        <v>0.101496697003942</v>
      </c>
      <c r="J90">
        <v>9.1319340969360396E-2</v>
      </c>
      <c r="K90">
        <v>0.172426544019986</v>
      </c>
      <c r="L90">
        <v>0.18030520730622801</v>
      </c>
      <c r="M90">
        <v>0.36668281049180701</v>
      </c>
      <c r="N90">
        <v>0.36761264600663401</v>
      </c>
      <c r="O90">
        <v>0.38152605450834198</v>
      </c>
      <c r="P90">
        <v>0.34799130623633001</v>
      </c>
      <c r="Q90">
        <v>0.25405155349202901</v>
      </c>
      <c r="R90">
        <v>0.137235235701789</v>
      </c>
      <c r="S90">
        <v>0.10138867920387901</v>
      </c>
      <c r="T90">
        <v>8.6064313344573803E-2</v>
      </c>
      <c r="U90">
        <v>0.14281025147187601</v>
      </c>
      <c r="V90">
        <v>0.20667655286414999</v>
      </c>
      <c r="W90">
        <v>0.36616274322352399</v>
      </c>
      <c r="X90">
        <v>0.39820358447021398</v>
      </c>
      <c r="Y90">
        <v>0.36482337607938298</v>
      </c>
      <c r="Z90">
        <v>0.32585322305658299</v>
      </c>
      <c r="AA90">
        <v>0.24098847085323499</v>
      </c>
      <c r="AB90">
        <v>0.14471691343791199</v>
      </c>
      <c r="AC90">
        <v>0.107561901699151</v>
      </c>
      <c r="AD90">
        <v>0.101485578129333</v>
      </c>
      <c r="AE90">
        <v>0.119681675425706</v>
      </c>
      <c r="AF90">
        <v>0.25768083507628903</v>
      </c>
      <c r="AG90">
        <v>0.33823635392254803</v>
      </c>
      <c r="AH90">
        <v>0.40345937961934297</v>
      </c>
      <c r="AI90">
        <v>0.35609785133281302</v>
      </c>
      <c r="AJ90">
        <v>0.30910551600587099</v>
      </c>
      <c r="AK90">
        <v>0.23258276609863601</v>
      </c>
      <c r="AL90">
        <v>0.157370407977934</v>
      </c>
      <c r="AM90">
        <v>0.117022088087768</v>
      </c>
      <c r="AN90">
        <v>0.102907372305137</v>
      </c>
      <c r="AO90">
        <v>0.105310002878713</v>
      </c>
      <c r="AP90">
        <v>0.35898219201163101</v>
      </c>
      <c r="AQ90">
        <v>0.325511804276782</v>
      </c>
      <c r="AR90">
        <v>0.39939384645884701</v>
      </c>
      <c r="AS90">
        <v>0.356091846291054</v>
      </c>
      <c r="AT90">
        <v>0.26871156800110702</v>
      </c>
      <c r="AU90">
        <v>0.19582143071501401</v>
      </c>
    </row>
    <row r="91" spans="6:47" x14ac:dyDescent="0.2">
      <c r="F91" s="3">
        <v>750</v>
      </c>
      <c r="G91">
        <v>1</v>
      </c>
      <c r="H91">
        <v>0.13251714788157401</v>
      </c>
      <c r="I91">
        <v>0.10787548995808501</v>
      </c>
      <c r="J91">
        <v>9.3795327583233001E-2</v>
      </c>
      <c r="K91">
        <v>0.176751082383897</v>
      </c>
      <c r="L91">
        <v>0.191453150048226</v>
      </c>
      <c r="M91">
        <v>0.36669117690356301</v>
      </c>
      <c r="N91">
        <v>0.36705031116092401</v>
      </c>
      <c r="O91">
        <v>0.379790149950122</v>
      </c>
      <c r="P91">
        <v>0.34771222817042702</v>
      </c>
      <c r="Q91">
        <v>0.25384059761453398</v>
      </c>
      <c r="R91">
        <v>0.156470380110665</v>
      </c>
      <c r="S91">
        <v>0.107925865839668</v>
      </c>
      <c r="T91">
        <v>8.8523595568642102E-2</v>
      </c>
      <c r="U91">
        <v>0.14615867360735299</v>
      </c>
      <c r="V91">
        <v>0.216168662682793</v>
      </c>
      <c r="W91">
        <v>0.36624711391437398</v>
      </c>
      <c r="X91">
        <v>0.39821877138100498</v>
      </c>
      <c r="Y91">
        <v>0.36365991117824897</v>
      </c>
      <c r="Z91">
        <v>0.32520233217413802</v>
      </c>
      <c r="AA91">
        <v>0.24116591040167301</v>
      </c>
      <c r="AB91">
        <v>0.164602930846909</v>
      </c>
      <c r="AC91">
        <v>0.11756171091589</v>
      </c>
      <c r="AD91">
        <v>0.106136656449978</v>
      </c>
      <c r="AE91">
        <v>0.122125007719696</v>
      </c>
      <c r="AF91">
        <v>0.268363814625798</v>
      </c>
      <c r="AG91">
        <v>0.33899277111944098</v>
      </c>
      <c r="AH91">
        <v>0.40386286792182402</v>
      </c>
      <c r="AI91">
        <v>0.35564361353407498</v>
      </c>
      <c r="AJ91">
        <v>0.30903625806281199</v>
      </c>
      <c r="AK91">
        <v>0.23261384468365001</v>
      </c>
      <c r="AL91">
        <v>0.17395218547529101</v>
      </c>
      <c r="AM91">
        <v>0.13053963674284799</v>
      </c>
      <c r="AN91">
        <v>0.109043404465699</v>
      </c>
      <c r="AO91">
        <v>0.10717574801335999</v>
      </c>
      <c r="AP91">
        <v>0.359658153241732</v>
      </c>
      <c r="AQ91">
        <v>0.325149927552287</v>
      </c>
      <c r="AR91">
        <v>0.398433057352506</v>
      </c>
      <c r="AS91">
        <v>0.35620745099024198</v>
      </c>
      <c r="AT91">
        <v>0.26803625442303902</v>
      </c>
      <c r="AU91">
        <v>0.19811128921250901</v>
      </c>
    </row>
    <row r="92" spans="6:47" x14ac:dyDescent="0.2">
      <c r="F92" s="3">
        <v>755</v>
      </c>
      <c r="G92">
        <v>1</v>
      </c>
      <c r="H92">
        <v>0.14869438204853899</v>
      </c>
      <c r="I92">
        <v>0.112732780886222</v>
      </c>
      <c r="J92">
        <v>9.6547082161212106E-2</v>
      </c>
      <c r="K92">
        <v>0.181755725505512</v>
      </c>
      <c r="L92">
        <v>0.20456463927714699</v>
      </c>
      <c r="M92">
        <v>0.36669954331531801</v>
      </c>
      <c r="N92">
        <v>0.36737182185397799</v>
      </c>
      <c r="O92">
        <v>0.38059560602826298</v>
      </c>
      <c r="P92">
        <v>0.347777150830402</v>
      </c>
      <c r="Q92">
        <v>0.25387784397506602</v>
      </c>
      <c r="R92">
        <v>0.18012334259617199</v>
      </c>
      <c r="S92">
        <v>0.114690734129612</v>
      </c>
      <c r="T92">
        <v>9.1623714508058299E-2</v>
      </c>
      <c r="U92">
        <v>0.14944549259672099</v>
      </c>
      <c r="V92">
        <v>0.22883214273628999</v>
      </c>
      <c r="W92">
        <v>0.36596801009218</v>
      </c>
      <c r="X92">
        <v>0.39823395829179498</v>
      </c>
      <c r="Y92">
        <v>0.363920655692067</v>
      </c>
      <c r="Z92">
        <v>0.32509455152505101</v>
      </c>
      <c r="AA92">
        <v>0.240966091726702</v>
      </c>
      <c r="AB92">
        <v>0.18978842009579899</v>
      </c>
      <c r="AC92">
        <v>0.12549242303362401</v>
      </c>
      <c r="AD92">
        <v>0.11175500530101599</v>
      </c>
      <c r="AE92">
        <v>0.125234140611612</v>
      </c>
      <c r="AF92">
        <v>0.27890805168014599</v>
      </c>
      <c r="AG92">
        <v>0.33629864382859698</v>
      </c>
      <c r="AH92">
        <v>0.40345889514421901</v>
      </c>
      <c r="AI92">
        <v>0.35543044665535301</v>
      </c>
      <c r="AJ92">
        <v>0.30906970764155201</v>
      </c>
      <c r="AK92">
        <v>0.23258368505858801</v>
      </c>
      <c r="AL92">
        <v>0.194011187658505</v>
      </c>
      <c r="AM92">
        <v>0.14465118068716601</v>
      </c>
      <c r="AN92">
        <v>0.114823104807801</v>
      </c>
      <c r="AO92">
        <v>0.110042917243161</v>
      </c>
      <c r="AP92">
        <v>0.36030588474672398</v>
      </c>
      <c r="AQ92">
        <v>0.325187905167238</v>
      </c>
      <c r="AR92">
        <v>0.398881794986642</v>
      </c>
      <c r="AS92">
        <v>0.35609571139273</v>
      </c>
      <c r="AT92">
        <v>0.26836241130420602</v>
      </c>
      <c r="AU92">
        <v>0.201960742396463</v>
      </c>
    </row>
    <row r="93" spans="6:47" x14ac:dyDescent="0.2">
      <c r="F93" s="3">
        <v>760</v>
      </c>
      <c r="G93">
        <v>1</v>
      </c>
      <c r="H93">
        <v>0.16337823454698899</v>
      </c>
      <c r="I93">
        <v>0.1179664650658</v>
      </c>
      <c r="J93">
        <v>9.9604118311792902E-2</v>
      </c>
      <c r="K93">
        <v>0.18566670404691901</v>
      </c>
      <c r="L93">
        <v>0.21711790452893401</v>
      </c>
      <c r="M93">
        <v>0.36670790972707401</v>
      </c>
      <c r="N93">
        <v>0.36646561221743201</v>
      </c>
      <c r="O93">
        <v>0.38111861591488999</v>
      </c>
      <c r="P93">
        <v>0.347812641715882</v>
      </c>
      <c r="Q93">
        <v>0.25428818114532198</v>
      </c>
      <c r="R93">
        <v>0.203690584556839</v>
      </c>
      <c r="S93">
        <v>0.120836540672764</v>
      </c>
      <c r="T93">
        <v>9.5223882158483306E-2</v>
      </c>
      <c r="U93">
        <v>0.15371488516458001</v>
      </c>
      <c r="V93">
        <v>0.23856007727196199</v>
      </c>
      <c r="W93">
        <v>0.36597528737064</v>
      </c>
      <c r="X93">
        <v>0.39824914520258597</v>
      </c>
      <c r="Y93">
        <v>0.364233244200239</v>
      </c>
      <c r="Z93">
        <v>0.32494030382891498</v>
      </c>
      <c r="AA93">
        <v>0.24149922157633699</v>
      </c>
      <c r="AB93">
        <v>0.21716612965269599</v>
      </c>
      <c r="AC93">
        <v>0.13381811737020899</v>
      </c>
      <c r="AD93">
        <v>0.116806483252498</v>
      </c>
      <c r="AE93">
        <v>0.12838376088261499</v>
      </c>
      <c r="AF93">
        <v>0.28856743081441599</v>
      </c>
      <c r="AG93">
        <v>0.33662697725664698</v>
      </c>
      <c r="AH93">
        <v>0.40468994778464601</v>
      </c>
      <c r="AI93">
        <v>0.35535234988709202</v>
      </c>
      <c r="AJ93">
        <v>0.30909370060734997</v>
      </c>
      <c r="AK93">
        <v>0.232651840771124</v>
      </c>
      <c r="AL93">
        <v>0.21499012414427299</v>
      </c>
      <c r="AM93">
        <v>0.15490025337932001</v>
      </c>
      <c r="AN93">
        <v>0.119634116591119</v>
      </c>
      <c r="AO93">
        <v>0.112467856076609</v>
      </c>
      <c r="AP93">
        <v>0.36092067217296703</v>
      </c>
      <c r="AQ93">
        <v>0.32621568451493599</v>
      </c>
      <c r="AR93">
        <v>0.39998894138719499</v>
      </c>
      <c r="AS93">
        <v>0.35607101022531901</v>
      </c>
      <c r="AT93">
        <v>0.26859635956870298</v>
      </c>
      <c r="AU93">
        <v>0.20450250997310801</v>
      </c>
    </row>
    <row r="94" spans="6:47" x14ac:dyDescent="0.2">
      <c r="F94" s="3">
        <v>765</v>
      </c>
      <c r="G94">
        <v>1</v>
      </c>
      <c r="H94">
        <v>0.17594570841388901</v>
      </c>
      <c r="I94">
        <v>0.122434534141523</v>
      </c>
      <c r="J94">
        <v>0.102563124775405</v>
      </c>
      <c r="K94">
        <v>0.189574625848309</v>
      </c>
      <c r="L94">
        <v>0.227105732748935</v>
      </c>
      <c r="M94">
        <v>0.36671627613882901</v>
      </c>
      <c r="N94">
        <v>0.36731644240851202</v>
      </c>
      <c r="O94">
        <v>0.38065357680185802</v>
      </c>
      <c r="P94">
        <v>0.34813567245007399</v>
      </c>
      <c r="Q94">
        <v>0.25473210974218402</v>
      </c>
      <c r="R94">
        <v>0.22519819703833199</v>
      </c>
      <c r="S94">
        <v>0.126080890466574</v>
      </c>
      <c r="T94">
        <v>9.7358927270633999E-2</v>
      </c>
      <c r="U94">
        <v>0.157734637400996</v>
      </c>
      <c r="V94">
        <v>0.24746209142515799</v>
      </c>
      <c r="W94">
        <v>0.365948723123936</v>
      </c>
      <c r="X94">
        <v>0.39826433211337597</v>
      </c>
      <c r="Y94">
        <v>0.36437391534572899</v>
      </c>
      <c r="Z94">
        <v>0.32524002562349902</v>
      </c>
      <c r="AA94">
        <v>0.24255483006280401</v>
      </c>
      <c r="AB94">
        <v>0.24183717235487701</v>
      </c>
      <c r="AC94">
        <v>0.139637070368272</v>
      </c>
      <c r="AD94">
        <v>0.11946680027093901</v>
      </c>
      <c r="AE94">
        <v>0.13191084262844599</v>
      </c>
      <c r="AF94">
        <v>0.29742352487524198</v>
      </c>
      <c r="AG94">
        <v>0.33587536241622901</v>
      </c>
      <c r="AH94">
        <v>0.40399543470142302</v>
      </c>
      <c r="AI94">
        <v>0.35624760069593497</v>
      </c>
      <c r="AJ94">
        <v>0.30905953817793402</v>
      </c>
      <c r="AK94">
        <v>0.23279569288520699</v>
      </c>
      <c r="AL94">
        <v>0.234689372147557</v>
      </c>
      <c r="AM94">
        <v>0.16389042517292701</v>
      </c>
      <c r="AN94">
        <v>0.12448538426494</v>
      </c>
      <c r="AO94">
        <v>0.115566316193338</v>
      </c>
      <c r="AP94">
        <v>0.361493873245464</v>
      </c>
      <c r="AQ94">
        <v>0.32408405094294102</v>
      </c>
      <c r="AR94">
        <v>0.39908651143970603</v>
      </c>
      <c r="AS94">
        <v>0.35682895251741797</v>
      </c>
      <c r="AT94">
        <v>0.26826325189288303</v>
      </c>
      <c r="AU94">
        <v>0.206892185781891</v>
      </c>
    </row>
    <row r="95" spans="6:47" x14ac:dyDescent="0.2">
      <c r="F95" s="3">
        <v>770</v>
      </c>
      <c r="G95">
        <v>1</v>
      </c>
      <c r="H95">
        <v>0.18317969039142901</v>
      </c>
      <c r="I95">
        <v>0.12342095423761899</v>
      </c>
      <c r="J95">
        <v>0.10452705866927101</v>
      </c>
      <c r="K95">
        <v>0.193365868547765</v>
      </c>
      <c r="L95">
        <v>0.23618909867781701</v>
      </c>
      <c r="M95">
        <v>0.36672464255058501</v>
      </c>
      <c r="N95">
        <v>0.36567434349594102</v>
      </c>
      <c r="O95">
        <v>0.37927965317155898</v>
      </c>
      <c r="P95">
        <v>0.347776353818123</v>
      </c>
      <c r="Q95">
        <v>0.25416977709595501</v>
      </c>
      <c r="R95">
        <v>0.24044676488137601</v>
      </c>
      <c r="S95">
        <v>0.12777317961037701</v>
      </c>
      <c r="T95">
        <v>0.100975043136366</v>
      </c>
      <c r="U95">
        <v>0.16071176502881901</v>
      </c>
      <c r="V95">
        <v>0.25715728647612202</v>
      </c>
      <c r="W95">
        <v>0.365784900618007</v>
      </c>
      <c r="X95">
        <v>0.39827951902416697</v>
      </c>
      <c r="Y95">
        <v>0.36276633484805099</v>
      </c>
      <c r="Z95">
        <v>0.324462450495141</v>
      </c>
      <c r="AA95">
        <v>0.24173580741635201</v>
      </c>
      <c r="AB95">
        <v>0.26246743227236202</v>
      </c>
      <c r="AC95">
        <v>0.14228824561346801</v>
      </c>
      <c r="AD95">
        <v>0.12361524320944201</v>
      </c>
      <c r="AE95">
        <v>0.13548342644575001</v>
      </c>
      <c r="AF95">
        <v>0.30484634230053098</v>
      </c>
      <c r="AG95">
        <v>0.33400091323386699</v>
      </c>
      <c r="AH95">
        <v>0.401686678908241</v>
      </c>
      <c r="AI95">
        <v>0.35383051982742802</v>
      </c>
      <c r="AJ95">
        <v>0.30903765660170301</v>
      </c>
      <c r="AK95">
        <v>0.23268934468187999</v>
      </c>
      <c r="AL95">
        <v>0.250753448168615</v>
      </c>
      <c r="AM95">
        <v>0.16957357486819899</v>
      </c>
      <c r="AN95">
        <v>0.125923491864185</v>
      </c>
      <c r="AO95">
        <v>0.119251731757407</v>
      </c>
      <c r="AP95">
        <v>0.361978476603463</v>
      </c>
      <c r="AQ95">
        <v>0.32242839137901902</v>
      </c>
      <c r="AR95">
        <v>0.39607767995106202</v>
      </c>
      <c r="AS95">
        <v>0.35559310162230201</v>
      </c>
      <c r="AT95">
        <v>0.26804989115929301</v>
      </c>
      <c r="AU95">
        <v>0.210471527464486</v>
      </c>
    </row>
    <row r="96" spans="6:47" x14ac:dyDescent="0.2">
      <c r="F96" s="3">
        <v>775</v>
      </c>
      <c r="G96">
        <v>1</v>
      </c>
      <c r="H96">
        <v>0.187901459274956</v>
      </c>
      <c r="I96">
        <v>0.12625932622027899</v>
      </c>
      <c r="J96">
        <v>0.108350591196347</v>
      </c>
      <c r="K96">
        <v>0.19904347210878301</v>
      </c>
      <c r="L96">
        <v>0.247269681514944</v>
      </c>
      <c r="M96">
        <v>0.36673300896234001</v>
      </c>
      <c r="N96">
        <v>0.365914894594287</v>
      </c>
      <c r="O96">
        <v>0.37884874219005998</v>
      </c>
      <c r="P96">
        <v>0.34773936659780902</v>
      </c>
      <c r="Q96">
        <v>0.25352696421183002</v>
      </c>
      <c r="R96">
        <v>0.25126932138261299</v>
      </c>
      <c r="S96">
        <v>0.130451289891831</v>
      </c>
      <c r="T96">
        <v>0.105640723260575</v>
      </c>
      <c r="U96">
        <v>0.16563442734020301</v>
      </c>
      <c r="V96">
        <v>0.26616871989415802</v>
      </c>
      <c r="W96">
        <v>0.36569025822942303</v>
      </c>
      <c r="X96">
        <v>0.39829470593495703</v>
      </c>
      <c r="Y96">
        <v>0.36236861260903902</v>
      </c>
      <c r="Z96">
        <v>0.32419377396793198</v>
      </c>
      <c r="AA96">
        <v>0.241126399098504</v>
      </c>
      <c r="AB96">
        <v>0.27731408886557701</v>
      </c>
      <c r="AC96">
        <v>0.143998332491001</v>
      </c>
      <c r="AD96">
        <v>0.124026581136088</v>
      </c>
      <c r="AE96">
        <v>0.139765172179519</v>
      </c>
      <c r="AF96">
        <v>0.31106441520158601</v>
      </c>
      <c r="AG96">
        <v>0.33339801319907197</v>
      </c>
      <c r="AH96">
        <v>0.403566199903934</v>
      </c>
      <c r="AI96">
        <v>0.35462082526098798</v>
      </c>
      <c r="AJ96">
        <v>0.30897163389684401</v>
      </c>
      <c r="AK96">
        <v>0.232615634828155</v>
      </c>
      <c r="AL96">
        <v>0.26452741973648197</v>
      </c>
      <c r="AM96">
        <v>0.171280933618743</v>
      </c>
      <c r="AN96">
        <v>0.128098778285552</v>
      </c>
      <c r="AO96">
        <v>0.123000187699221</v>
      </c>
      <c r="AP96">
        <v>0.36239718560782103</v>
      </c>
      <c r="AQ96">
        <v>0.32389632657696599</v>
      </c>
      <c r="AR96">
        <v>0.398078029550892</v>
      </c>
      <c r="AS96">
        <v>0.356426676819879</v>
      </c>
      <c r="AT96">
        <v>0.26740612342547498</v>
      </c>
      <c r="AU96">
        <v>0.21238653614571301</v>
      </c>
    </row>
    <row r="97" spans="2:47" x14ac:dyDescent="0.2">
      <c r="F97" s="3">
        <v>780</v>
      </c>
      <c r="G97">
        <v>1</v>
      </c>
      <c r="H97">
        <v>0.19181393923052401</v>
      </c>
      <c r="I97">
        <v>0.12723474165274301</v>
      </c>
      <c r="J97">
        <v>0.112667782511473</v>
      </c>
      <c r="K97">
        <v>0.20494558268284599</v>
      </c>
      <c r="L97">
        <v>0.25805293138403301</v>
      </c>
      <c r="M97">
        <v>0.36674137537409601</v>
      </c>
      <c r="N97">
        <v>0.36593287774354</v>
      </c>
      <c r="O97">
        <v>0.379971468295979</v>
      </c>
      <c r="P97">
        <v>0.34824818219860998</v>
      </c>
      <c r="Q97">
        <v>0.253804392086043</v>
      </c>
      <c r="R97">
        <v>0.25810059526784501</v>
      </c>
      <c r="S97">
        <v>0.13317117434112299</v>
      </c>
      <c r="T97">
        <v>0.110476526986896</v>
      </c>
      <c r="U97">
        <v>0.17196627782548601</v>
      </c>
      <c r="V97">
        <v>0.27439642438976902</v>
      </c>
      <c r="W97">
        <v>0.36557541788153403</v>
      </c>
      <c r="X97">
        <v>0.39830989284574803</v>
      </c>
      <c r="Y97">
        <v>0.363249104964529</v>
      </c>
      <c r="Z97">
        <v>0.32478681392921499</v>
      </c>
      <c r="AA97">
        <v>0.242477017655639</v>
      </c>
      <c r="AB97">
        <v>0.28679958866465799</v>
      </c>
      <c r="AC97">
        <v>0.14536901851949</v>
      </c>
      <c r="AD97">
        <v>0.12675221239603601</v>
      </c>
      <c r="AE97">
        <v>0.14609558856582899</v>
      </c>
      <c r="AF97">
        <v>0.32014467610483499</v>
      </c>
      <c r="AG97">
        <v>0.33205616116748499</v>
      </c>
      <c r="AH97">
        <v>0.40346813185323099</v>
      </c>
      <c r="AI97">
        <v>0.35547434412245199</v>
      </c>
      <c r="AJ97">
        <v>0.30886420963077599</v>
      </c>
      <c r="AK97">
        <v>0.232806707839434</v>
      </c>
      <c r="AL97">
        <v>0.27728023034580401</v>
      </c>
      <c r="AM97">
        <v>0.17325004239222999</v>
      </c>
      <c r="AN97">
        <v>0.13117730099073099</v>
      </c>
      <c r="AO97">
        <v>0.12901468458642701</v>
      </c>
      <c r="AP97">
        <v>0.36298773811545798</v>
      </c>
      <c r="AQ97">
        <v>0.32281635290064897</v>
      </c>
      <c r="AR97">
        <v>0.39898198696131798</v>
      </c>
      <c r="AS97">
        <v>0.35694080044945298</v>
      </c>
      <c r="AT97">
        <v>0.26635866139750902</v>
      </c>
      <c r="AU97">
        <v>0.21662565606345599</v>
      </c>
    </row>
    <row r="98" spans="2:47" x14ac:dyDescent="0.2">
      <c r="F98" s="3"/>
    </row>
    <row r="99" spans="2:47" x14ac:dyDescent="0.2">
      <c r="B99" t="s">
        <v>52</v>
      </c>
    </row>
    <row r="100" spans="2:47" x14ac:dyDescent="0.2">
      <c r="D100" t="s">
        <v>51</v>
      </c>
      <c r="E100">
        <f>100/SUMPRODUCT(cmf_y, Illuminant)</f>
        <v>4.7599394718506258E-2</v>
      </c>
      <c r="G100" s="5">
        <f t="shared" ref="G100:AU100" si="3">$E$100*MMULT($G8:$CI8*$G$12:$CI$12,G$17:G$97)</f>
        <v>96.424556512824665</v>
      </c>
      <c r="H100" s="5">
        <f t="shared" si="3"/>
        <v>14.121912277094999</v>
      </c>
      <c r="I100" s="5">
        <f t="shared" si="3"/>
        <v>13.247388697628747</v>
      </c>
      <c r="J100" s="5">
        <f t="shared" si="3"/>
        <v>13.630666739527227</v>
      </c>
      <c r="K100" s="5">
        <f t="shared" si="3"/>
        <v>16.991157838807691</v>
      </c>
      <c r="L100" s="5">
        <f t="shared" si="3"/>
        <v>17.229644953639308</v>
      </c>
      <c r="M100" s="5">
        <f t="shared" si="3"/>
        <v>21.636005147573563</v>
      </c>
      <c r="N100" s="5">
        <f t="shared" si="3"/>
        <v>24.722816633387765</v>
      </c>
      <c r="O100" s="5">
        <f t="shared" si="3"/>
        <v>25.793237190550681</v>
      </c>
      <c r="P100" s="5">
        <f t="shared" si="3"/>
        <v>24.79424874534422</v>
      </c>
      <c r="Q100" s="5">
        <f t="shared" si="3"/>
        <v>21.107711797357297</v>
      </c>
      <c r="R100" s="5">
        <f t="shared" si="3"/>
        <v>14.761126861502708</v>
      </c>
      <c r="S100" s="5">
        <f t="shared" si="3"/>
        <v>13.31098940532752</v>
      </c>
      <c r="T100" s="5">
        <f t="shared" si="3"/>
        <v>13.345579331938261</v>
      </c>
      <c r="U100" s="5">
        <f t="shared" si="3"/>
        <v>16.056417928713238</v>
      </c>
      <c r="V100" s="5">
        <f t="shared" si="3"/>
        <v>18.223031093298577</v>
      </c>
      <c r="W100" s="5">
        <f t="shared" si="3"/>
        <v>22.468653169147352</v>
      </c>
      <c r="X100" s="5">
        <f t="shared" si="3"/>
        <v>25.267581518163897</v>
      </c>
      <c r="Y100" s="5">
        <f t="shared" si="3"/>
        <v>25.75483712682092</v>
      </c>
      <c r="Z100" s="5">
        <f t="shared" si="3"/>
        <v>24.004046868710621</v>
      </c>
      <c r="AA100" s="5">
        <f t="shared" si="3"/>
        <v>20.086019613123831</v>
      </c>
      <c r="AB100" s="5">
        <f t="shared" si="3"/>
        <v>15.482783387708267</v>
      </c>
      <c r="AC100" s="5">
        <f t="shared" si="3"/>
        <v>13.399049783388685</v>
      </c>
      <c r="AD100" s="5">
        <f t="shared" si="3"/>
        <v>13.264027594409184</v>
      </c>
      <c r="AE100" s="5">
        <f t="shared" si="3"/>
        <v>14.939150436213314</v>
      </c>
      <c r="AF100" s="5">
        <f t="shared" si="3"/>
        <v>19.534637073555938</v>
      </c>
      <c r="AG100" s="5">
        <f t="shared" si="3"/>
        <v>23.437983712833326</v>
      </c>
      <c r="AH100" s="5">
        <f t="shared" si="3"/>
        <v>25.604030710230113</v>
      </c>
      <c r="AI100" s="5">
        <f t="shared" si="3"/>
        <v>25.620569018255448</v>
      </c>
      <c r="AJ100" s="5">
        <f t="shared" si="3"/>
        <v>23.207207923900818</v>
      </c>
      <c r="AK100" s="5">
        <f t="shared" si="3"/>
        <v>19.07977769106375</v>
      </c>
      <c r="AL100" s="5">
        <f t="shared" si="3"/>
        <v>16.280136552014422</v>
      </c>
      <c r="AM100" s="5">
        <f t="shared" si="3"/>
        <v>13.688528318324414</v>
      </c>
      <c r="AN100" s="5">
        <f t="shared" si="3"/>
        <v>13.21769008767</v>
      </c>
      <c r="AO100" s="5">
        <f t="shared" si="3"/>
        <v>14.245567563039089</v>
      </c>
      <c r="AP100" s="5">
        <f t="shared" si="3"/>
        <v>20.749536498106799</v>
      </c>
      <c r="AQ100" s="5">
        <f t="shared" si="3"/>
        <v>24.124926289460291</v>
      </c>
      <c r="AR100" s="5">
        <f t="shared" si="3"/>
        <v>25.783139436589934</v>
      </c>
      <c r="AS100" s="5">
        <f t="shared" si="3"/>
        <v>25.340162247913725</v>
      </c>
      <c r="AT100" s="5">
        <f t="shared" si="3"/>
        <v>22.152274576416819</v>
      </c>
      <c r="AU100" s="5">
        <f t="shared" si="3"/>
        <v>18.087509584660125</v>
      </c>
    </row>
    <row r="101" spans="2:47" x14ac:dyDescent="0.2">
      <c r="G101" s="5">
        <f t="shared" ref="G101:AU101" si="4">$E$100*MMULT($G9:$CI9*$G$12:$CI$12,G$17:G$97)</f>
        <v>100</v>
      </c>
      <c r="H101" s="5">
        <f t="shared" si="4"/>
        <v>19.260686186840417</v>
      </c>
      <c r="I101" s="5">
        <f t="shared" si="4"/>
        <v>19.395710164503857</v>
      </c>
      <c r="J101" s="5">
        <f t="shared" si="4"/>
        <v>19.578901901498639</v>
      </c>
      <c r="K101" s="5">
        <f t="shared" si="4"/>
        <v>19.973193163255349</v>
      </c>
      <c r="L101" s="5">
        <f t="shared" si="4"/>
        <v>19.357438939044069</v>
      </c>
      <c r="M101" s="5">
        <f t="shared" si="4"/>
        <v>19.679113722953176</v>
      </c>
      <c r="N101" s="5">
        <f t="shared" si="4"/>
        <v>20.057926521651417</v>
      </c>
      <c r="O101" s="5">
        <f t="shared" si="4"/>
        <v>20.283521249576758</v>
      </c>
      <c r="P101" s="5">
        <f t="shared" si="4"/>
        <v>20.340530673966583</v>
      </c>
      <c r="Q101" s="5">
        <f t="shared" si="4"/>
        <v>20.194832965011269</v>
      </c>
      <c r="R101" s="5">
        <f t="shared" si="4"/>
        <v>19.253832091560025</v>
      </c>
      <c r="S101" s="5">
        <f t="shared" si="4"/>
        <v>19.353527335404284</v>
      </c>
      <c r="T101" s="5">
        <f t="shared" si="4"/>
        <v>19.523247680534023</v>
      </c>
      <c r="U101" s="5">
        <f t="shared" si="4"/>
        <v>19.908710122105095</v>
      </c>
      <c r="V101" s="5">
        <f t="shared" si="4"/>
        <v>19.406796903760025</v>
      </c>
      <c r="W101" s="5">
        <f t="shared" si="4"/>
        <v>19.774311181938057</v>
      </c>
      <c r="X101" s="5">
        <f t="shared" si="4"/>
        <v>20.144949465615383</v>
      </c>
      <c r="Y101" s="5">
        <f t="shared" si="4"/>
        <v>20.297362772560252</v>
      </c>
      <c r="Z101" s="5">
        <f t="shared" si="4"/>
        <v>20.302804171018686</v>
      </c>
      <c r="AA101" s="5">
        <f t="shared" si="4"/>
        <v>20.159759806595495</v>
      </c>
      <c r="AB101" s="5">
        <f t="shared" si="4"/>
        <v>19.277014494318937</v>
      </c>
      <c r="AC101" s="5">
        <f t="shared" si="4"/>
        <v>19.319269628154604</v>
      </c>
      <c r="AD101" s="5">
        <f t="shared" si="4"/>
        <v>19.464987082626362</v>
      </c>
      <c r="AE101" s="5">
        <f t="shared" si="4"/>
        <v>19.807849980862759</v>
      </c>
      <c r="AF101" s="5">
        <f t="shared" si="4"/>
        <v>19.487380761044349</v>
      </c>
      <c r="AG101" s="5">
        <f t="shared" si="4"/>
        <v>19.883891470046947</v>
      </c>
      <c r="AH101" s="5">
        <f t="shared" si="4"/>
        <v>20.216498923893536</v>
      </c>
      <c r="AI101" s="5">
        <f t="shared" si="4"/>
        <v>20.30603786608771</v>
      </c>
      <c r="AJ101" s="5">
        <f t="shared" si="4"/>
        <v>20.260451241659919</v>
      </c>
      <c r="AK101" s="5">
        <f t="shared" si="4"/>
        <v>20.119430192663902</v>
      </c>
      <c r="AL101" s="5">
        <f t="shared" si="4"/>
        <v>19.310990519127596</v>
      </c>
      <c r="AM101" s="5">
        <f t="shared" si="4"/>
        <v>19.28855586015472</v>
      </c>
      <c r="AN101" s="5">
        <f t="shared" si="4"/>
        <v>19.440626635503918</v>
      </c>
      <c r="AO101" s="5">
        <f t="shared" si="4"/>
        <v>19.723108103000971</v>
      </c>
      <c r="AP101" s="5">
        <f t="shared" si="4"/>
        <v>19.582480338010029</v>
      </c>
      <c r="AQ101" s="5">
        <f t="shared" si="4"/>
        <v>19.968131333795547</v>
      </c>
      <c r="AR101" s="5">
        <f t="shared" si="4"/>
        <v>20.269724682815323</v>
      </c>
      <c r="AS101" s="5">
        <f t="shared" si="4"/>
        <v>20.336594388374358</v>
      </c>
      <c r="AT101" s="5">
        <f t="shared" si="4"/>
        <v>20.219857770510796</v>
      </c>
      <c r="AU101" s="5">
        <f t="shared" si="4"/>
        <v>20.047502608600023</v>
      </c>
    </row>
    <row r="102" spans="2:47" x14ac:dyDescent="0.2">
      <c r="C102" t="s">
        <v>50</v>
      </c>
      <c r="D102">
        <f>-ATAN2(G101,G102)</f>
        <v>-0.6896090702662997</v>
      </c>
      <c r="E102">
        <f>-ATAN2(G105, G106)</f>
        <v>-0.93120394371635828</v>
      </c>
      <c r="G102" s="5">
        <f t="shared" ref="G102:AU102" si="5">$E$100*MMULT($G10:$CI10*$G$12:$CI$12,G$17:G$97)</f>
        <v>82.467909409196764</v>
      </c>
      <c r="H102" s="5">
        <f t="shared" si="5"/>
        <v>24.565368019892276</v>
      </c>
      <c r="I102" s="5">
        <f t="shared" si="5"/>
        <v>16.781052241730002</v>
      </c>
      <c r="J102" s="5">
        <f t="shared" si="5"/>
        <v>11.000365984033145</v>
      </c>
      <c r="K102" s="5">
        <f t="shared" si="5"/>
        <v>4.5462276957025063</v>
      </c>
      <c r="L102" s="5">
        <f t="shared" si="5"/>
        <v>28.460028081967611</v>
      </c>
      <c r="M102" s="5">
        <f t="shared" si="5"/>
        <v>26.394958260859188</v>
      </c>
      <c r="N102" s="5">
        <f t="shared" si="5"/>
        <v>19.449221001218095</v>
      </c>
      <c r="O102" s="5">
        <f t="shared" si="5"/>
        <v>12.743811527872431</v>
      </c>
      <c r="P102" s="5">
        <f t="shared" si="5"/>
        <v>7.5798127178318353</v>
      </c>
      <c r="Q102" s="5">
        <f t="shared" si="5"/>
        <v>4.3667640763078532</v>
      </c>
      <c r="R102" s="5">
        <f t="shared" si="5"/>
        <v>26.219943171999493</v>
      </c>
      <c r="S102" s="5">
        <f t="shared" si="5"/>
        <v>18.799036479477387</v>
      </c>
      <c r="T102" s="5">
        <f t="shared" si="5"/>
        <v>12.689795425032958</v>
      </c>
      <c r="U102" s="5">
        <f t="shared" si="5"/>
        <v>5.3630301712410686</v>
      </c>
      <c r="V102" s="5">
        <f t="shared" si="5"/>
        <v>28.577151823454237</v>
      </c>
      <c r="W102" s="5">
        <f t="shared" si="5"/>
        <v>24.949597919985301</v>
      </c>
      <c r="X102" s="5">
        <f t="shared" si="5"/>
        <v>17.161323183420688</v>
      </c>
      <c r="Y102" s="5">
        <f t="shared" si="5"/>
        <v>11.368612796394896</v>
      </c>
      <c r="Z102" s="5">
        <f t="shared" si="5"/>
        <v>6.4468373301427198</v>
      </c>
      <c r="AA102" s="5">
        <f t="shared" si="5"/>
        <v>4.0802483733588195</v>
      </c>
      <c r="AB102" s="5">
        <f t="shared" si="5"/>
        <v>27.291282231305672</v>
      </c>
      <c r="AC102" s="5">
        <f t="shared" si="5"/>
        <v>20.572725940497268</v>
      </c>
      <c r="AD102" s="5">
        <f t="shared" si="5"/>
        <v>14.054884282771225</v>
      </c>
      <c r="AE102" s="5">
        <f t="shared" si="5"/>
        <v>6.9049581876339037</v>
      </c>
      <c r="AF102" s="5">
        <f t="shared" si="5"/>
        <v>28.378525008699363</v>
      </c>
      <c r="AG102" s="5">
        <f t="shared" si="5"/>
        <v>23.152080914192872</v>
      </c>
      <c r="AH102" s="5">
        <f t="shared" si="5"/>
        <v>15.505499849949739</v>
      </c>
      <c r="AI102" s="5">
        <f t="shared" si="5"/>
        <v>10.146069142931365</v>
      </c>
      <c r="AJ102" s="5">
        <f t="shared" si="5"/>
        <v>5.6393909603128183</v>
      </c>
      <c r="AK102" s="5">
        <f t="shared" si="5"/>
        <v>3.9667821931839264</v>
      </c>
      <c r="AL102" s="5">
        <f t="shared" si="5"/>
        <v>27.954633300479966</v>
      </c>
      <c r="AM102" s="5">
        <f t="shared" si="5"/>
        <v>22.780346290695437</v>
      </c>
      <c r="AN102" s="5">
        <f t="shared" si="5"/>
        <v>15.353384175449202</v>
      </c>
      <c r="AO102" s="5">
        <f t="shared" si="5"/>
        <v>8.5846552573859363</v>
      </c>
      <c r="AP102" s="5">
        <f t="shared" si="5"/>
        <v>27.691769192098718</v>
      </c>
      <c r="AQ102" s="5">
        <f t="shared" si="5"/>
        <v>21.330382457767946</v>
      </c>
      <c r="AR102" s="5">
        <f t="shared" si="5"/>
        <v>14.036819697964773</v>
      </c>
      <c r="AS102" s="5">
        <f t="shared" si="5"/>
        <v>8.6789364532958047</v>
      </c>
      <c r="AT102" s="5">
        <f t="shared" si="5"/>
        <v>4.8768427702880697</v>
      </c>
      <c r="AU102" s="5">
        <f t="shared" si="5"/>
        <v>4.066271454383358</v>
      </c>
    </row>
    <row r="104" spans="2:47" x14ac:dyDescent="0.2">
      <c r="B104" t="s">
        <v>53</v>
      </c>
    </row>
    <row r="105" spans="2:47" x14ac:dyDescent="0.2">
      <c r="B105">
        <v>1</v>
      </c>
      <c r="C105">
        <v>0</v>
      </c>
      <c r="D105">
        <v>0</v>
      </c>
      <c r="G105">
        <f t="array" ref="G105:G107">MMULT(B105:D107,G100:G102)</f>
        <v>96.424556512824665</v>
      </c>
    </row>
    <row r="106" spans="2:47" x14ac:dyDescent="0.2">
      <c r="B106">
        <v>0</v>
      </c>
      <c r="C106">
        <f>COS(D102)</f>
        <v>0.77149479736866189</v>
      </c>
      <c r="D106">
        <f>-SIN(D102)</f>
        <v>0.63623563059065413</v>
      </c>
      <c r="G106">
        <v>129.61850208331941</v>
      </c>
    </row>
    <row r="107" spans="2:47" x14ac:dyDescent="0.2">
      <c r="B107">
        <v>0</v>
      </c>
      <c r="C107">
        <f>SIN(D102)</f>
        <v>-0.63623563059065413</v>
      </c>
      <c r="D107">
        <f>COS(D102)</f>
        <v>0.77149479736866189</v>
      </c>
      <c r="G107">
        <v>1.4210854715202004E-14</v>
      </c>
    </row>
    <row r="109" spans="2:47" x14ac:dyDescent="0.2">
      <c r="B109" t="s">
        <v>56</v>
      </c>
    </row>
    <row r="110" spans="2:47" x14ac:dyDescent="0.2">
      <c r="B110">
        <f>COS(E102)</f>
        <v>0.59686844395542482</v>
      </c>
      <c r="C110">
        <f>-SIN(E102)</f>
        <v>0.80233911821014303</v>
      </c>
      <c r="D110">
        <v>0</v>
      </c>
    </row>
    <row r="111" spans="2:47" x14ac:dyDescent="0.2">
      <c r="B111">
        <f>SIN(E102)</f>
        <v>-0.80233911821014303</v>
      </c>
      <c r="C111">
        <f>COS(E102)</f>
        <v>0.59686844395542482</v>
      </c>
      <c r="D111">
        <v>0</v>
      </c>
    </row>
    <row r="112" spans="2:47" x14ac:dyDescent="0.2">
      <c r="B112">
        <v>0</v>
      </c>
      <c r="C112">
        <v>0</v>
      </c>
      <c r="D112">
        <v>1</v>
      </c>
    </row>
    <row r="114" spans="2:47" x14ac:dyDescent="0.2">
      <c r="B114" t="s">
        <v>66</v>
      </c>
    </row>
    <row r="115" spans="2:47" x14ac:dyDescent="0.2">
      <c r="B115">
        <f t="array" ref="B115:D117">MMULT(B110:D112,B105:D107)</f>
        <v>0.59686844395542482</v>
      </c>
      <c r="C115">
        <v>0.61900045542448512</v>
      </c>
      <c r="D115">
        <v>0.51047673482197975</v>
      </c>
      <c r="G115">
        <f t="array" ref="G115:G117">MMULT(B115:D117,G100:G102)</f>
        <v>161.55076967015168</v>
      </c>
    </row>
    <row r="116" spans="2:47" x14ac:dyDescent="0.2">
      <c r="B116">
        <v>-0.80233911821014303</v>
      </c>
      <c r="C116">
        <v>0.46048089922513902</v>
      </c>
      <c r="D116">
        <v>0.37974897081964221</v>
      </c>
      <c r="G116">
        <v>1.0658141036401503E-14</v>
      </c>
    </row>
    <row r="117" spans="2:47" x14ac:dyDescent="0.2">
      <c r="B117">
        <v>0</v>
      </c>
      <c r="C117">
        <v>-0.63623563059065413</v>
      </c>
      <c r="D117">
        <v>0.77149479736866189</v>
      </c>
      <c r="G117">
        <v>1.4210854715202004E-14</v>
      </c>
    </row>
    <row r="119" spans="2:47" x14ac:dyDescent="0.2">
      <c r="B119" t="s">
        <v>67</v>
      </c>
    </row>
    <row r="120" spans="2:47" x14ac:dyDescent="0.2">
      <c r="B120">
        <f>100/G115</f>
        <v>0.61900045542448523</v>
      </c>
      <c r="C120">
        <v>0</v>
      </c>
      <c r="D120">
        <v>0</v>
      </c>
    </row>
    <row r="121" spans="2:47" x14ac:dyDescent="0.2">
      <c r="B121">
        <v>0</v>
      </c>
      <c r="C121">
        <v>1</v>
      </c>
      <c r="D121">
        <v>0</v>
      </c>
    </row>
    <row r="122" spans="2:47" x14ac:dyDescent="0.2">
      <c r="B122">
        <v>0</v>
      </c>
      <c r="C122">
        <v>0</v>
      </c>
      <c r="D122">
        <v>1</v>
      </c>
    </row>
    <row r="124" spans="2:47" x14ac:dyDescent="0.2">
      <c r="B124" t="s">
        <v>68</v>
      </c>
    </row>
    <row r="125" spans="2:47" x14ac:dyDescent="0.2">
      <c r="B125">
        <f t="array" ref="B125:D127">MMULT(B120:D122, B115:D117)</f>
        <v>0.36946183863691179</v>
      </c>
      <c r="C125">
        <v>0.38316156381572003</v>
      </c>
      <c r="D125">
        <v>0.31598533133840967</v>
      </c>
      <c r="G125" s="2">
        <f t="array" ref="G125:G127">MMULT($B$125:$D$127,G$100:G$102)</f>
        <v>100</v>
      </c>
      <c r="H125" s="2">
        <f t="array" ref="H125:H127">MMULT($B$125:$D$127,H$100:H$102)</f>
        <v>20.359758267693941</v>
      </c>
      <c r="I125" s="2">
        <f t="array" ref="I125:I127">MMULT($B$125:$D$127,I$100:I$102)</f>
        <v>17.628661576121733</v>
      </c>
      <c r="J125" s="2">
        <f t="array" ref="J125:J127">MMULT($B$125:$D$127,J$100:J$102)</f>
        <v>16.013848156114005</v>
      </c>
      <c r="K125" s="2">
        <f t="array" ref="K125:K127">MMULT($B$125:$D$127,K$100:K$102)</f>
        <v>15.367085607288645</v>
      </c>
      <c r="L125" s="2">
        <f t="array" ref="L125:L127">MMULT($B$125:$D$127,L$100:L$102)</f>
        <v>22.775674282365188</v>
      </c>
      <c r="M125" s="2">
        <f t="array" ref="M125:M127">MMULT($B$125:$D$127,M$100:M$102)</f>
        <v>23.874377862895436</v>
      </c>
      <c r="N125" s="2">
        <f t="array" ref="N125:N127">MMULT($B$125:$D$127,N$100:N$102)</f>
        <v>22.965232324935286</v>
      </c>
      <c r="O125" s="2">
        <f t="array" ref="O125:O127">MMULT($B$125:$D$127,O$100:O$102)</f>
        <v>21.328340066645062</v>
      </c>
      <c r="P125" s="2">
        <f t="array" ref="P125:P127">MMULT($B$125:$D$127,P$100:P$102)</f>
        <v>19.349347904081661</v>
      </c>
      <c r="Q125" s="2">
        <f t="array" ref="Q125:Q127">MMULT($B$125:$D$127,Q$100:Q$102)</f>
        <v>16.916211183469436</v>
      </c>
      <c r="R125" s="2">
        <f t="array" ref="R125:R127">MMULT($B$125:$D$127,R$100:R$102)</f>
        <v>21.116118915129466</v>
      </c>
      <c r="S125" s="2">
        <f t="array" ref="S125:S127">MMULT($B$125:$D$127,S$100:S$102)</f>
        <v>18.27365018976306</v>
      </c>
      <c r="T125" s="2">
        <f t="array" ref="T125:T127">MMULT($B$125:$D$127,T$100:T$102)</f>
        <v>16.421029601683397</v>
      </c>
      <c r="U125" s="2">
        <f t="array" ref="U125:U127">MMULT($B$125:$D$127,U$100:U$102)</f>
        <v>15.255125059442207</v>
      </c>
      <c r="V125" s="2">
        <f t="array" ref="V125:V127">MMULT($B$125:$D$127,V$100:V$102)</f>
        <v>23.198614011208694</v>
      </c>
      <c r="W125" s="2">
        <f t="array" ref="W125:W127">MMULT($B$125:$D$127,W$100:W$102)</f>
        <v>23.761772872924972</v>
      </c>
      <c r="X125" s="2">
        <f t="array" ref="X125:X127">MMULT($B$125:$D$127,X$100:X$102)</f>
        <v>22.476903858161446</v>
      </c>
      <c r="Y125" s="2">
        <f t="array" ref="Y125:Y127">MMULT($B$125:$D$127,Y$100:Y$102)</f>
        <v>20.884913621265543</v>
      </c>
      <c r="Z125" s="2">
        <f t="array" ref="Z125:Z127">MMULT($B$125:$D$127,Z$100:Z$102)</f>
        <v>18.684939516702251</v>
      </c>
      <c r="AA125" s="2">
        <f t="array" ref="AA125:AA127">MMULT($B$125:$D$127,AA$100:AA$102)</f>
        <v>16.434761465005025</v>
      </c>
      <c r="AB125" s="2">
        <f t="array" ref="AB125:AB127">MMULT($B$125:$D$127,AB$100:AB$102)</f>
        <v>21.730153495490448</v>
      </c>
      <c r="AC125" s="2">
        <f t="array" ref="AC125:AC127">MMULT($B$125:$D$127,AC$100:AC$102)</f>
        <v>18.853518754301888</v>
      </c>
      <c r="AD125" s="2">
        <f t="array" ref="AD125:AD127">MMULT($B$125:$D$127,AD$100:AD$102)</f>
        <v>16.79992418000753</v>
      </c>
      <c r="AE125" s="2">
        <f t="array" ref="AE125:AE127">MMULT($B$125:$D$127,AE$100:AE$102)</f>
        <v>15.290918263128713</v>
      </c>
      <c r="AF125" s="2">
        <f t="array" ref="AF125:AF127">MMULT($B$125:$D$127,AF$100:AF$102)</f>
        <v>23.651315845144101</v>
      </c>
      <c r="AG125" s="2">
        <f t="array" ref="AG125:AG127">MMULT($B$125:$D$127,AG$100:AG$102)</f>
        <v>23.593901465735541</v>
      </c>
      <c r="AH125" s="2">
        <f t="array" ref="AH125:AH127">MMULT($B$125:$D$127,AH$100:AH$102)</f>
        <v>22.105408112929467</v>
      </c>
      <c r="AI125" s="2">
        <f t="array" ref="AI125:AI127">MMULT($B$125:$D$127,AI$100:AI$102)</f>
        <v>20.452324779991528</v>
      </c>
      <c r="AJ125" s="2">
        <f t="array" ref="AJ125:AJ127">MMULT($B$125:$D$127,AJ$100:AJ$102)</f>
        <v>18.119168711701345</v>
      </c>
      <c r="AK125" s="2">
        <f t="array" ref="AK125:AK127">MMULT($B$125:$D$127,AK$100:AK$102)</f>
        <v>16.011687067886786</v>
      </c>
      <c r="AL125" s="2">
        <f t="array" ref="AL125:AL127">MMULT($B$125:$D$127,AL$100:AL$102)</f>
        <v>22.247372575802615</v>
      </c>
      <c r="AM125" s="2">
        <f t="array" ref="AM125:AM127">MMULT($B$125:$D$127,AM$100:AM$102)</f>
        <v>19.646277338514437</v>
      </c>
      <c r="AN125" s="2">
        <f t="array" ref="AN125:AN127">MMULT($B$125:$D$127,AN$100:AN$102)</f>
        <v>17.183777171385877</v>
      </c>
      <c r="AO125" s="2">
        <f t="array" ref="AO125:AO127">MMULT($B$125:$D$127,AO$100:AO$102)</f>
        <v>15.53295566425024</v>
      </c>
      <c r="AP125" s="2">
        <f t="array" ref="AP125:AP127">MMULT($B$125:$D$127,AP$100:AP$102)</f>
        <v>23.919608558668834</v>
      </c>
      <c r="AQ125" s="2">
        <f t="array" ref="AQ125:AQ127">MMULT($B$125:$D$127,AQ$100:AQ$102)</f>
        <v>23.304348020711554</v>
      </c>
      <c r="AR125" s="2">
        <f t="array" ref="AR125:AR127">MMULT($B$125:$D$127,AR$100:AR$102)</f>
        <v>21.72789463285492</v>
      </c>
      <c r="AS125" s="2">
        <f t="array" ref="AS125:AS127">MMULT($B$125:$D$127,AS$100:AS$102)</f>
        <v>19.896840854867058</v>
      </c>
      <c r="AT125" s="2">
        <f t="array" ref="AT125:AT127">MMULT($B$125:$D$127,AT$100:AT$102)</f>
        <v>17.472903197127835</v>
      </c>
      <c r="AU125" s="2">
        <f t="array" ref="AU125:AU127">MMULT($B$125:$D$127,AU$100:AU$102)</f>
        <v>15.648959130447448</v>
      </c>
    </row>
    <row r="126" spans="2:47" x14ac:dyDescent="0.2">
      <c r="B126">
        <v>-0.80233911821014303</v>
      </c>
      <c r="C126">
        <v>0.46048089922513902</v>
      </c>
      <c r="D126">
        <v>0.37974897081964221</v>
      </c>
      <c r="G126" s="2">
        <v>1.0658141036401503E-14</v>
      </c>
      <c r="H126" s="2">
        <v>6.8672886745239374</v>
      </c>
      <c r="I126" s="2">
        <v>4.6750432094860574</v>
      </c>
      <c r="J126" s="2">
        <v>2.2566708821102646</v>
      </c>
      <c r="K126" s="2">
        <v>-2.708971360990319</v>
      </c>
      <c r="L126" s="2">
        <v>5.8973791237952469</v>
      </c>
      <c r="M126" s="2">
        <v>1.7259009257936526</v>
      </c>
      <c r="N126" s="2">
        <v>-3.2139691975652438</v>
      </c>
      <c r="O126" s="2">
        <v>-6.515299766765132</v>
      </c>
      <c r="P126" s="2">
        <v>-7.6485437409554962</v>
      </c>
      <c r="Q126" s="2">
        <v>-5.977933863705525</v>
      </c>
      <c r="R126" s="2">
        <v>6.9795888397215737</v>
      </c>
      <c r="S126" s="2">
        <v>5.3709169240926826</v>
      </c>
      <c r="T126" s="2">
        <v>3.1013390471046316</v>
      </c>
      <c r="U126" s="2">
        <v>-1.6785062750942439</v>
      </c>
      <c r="V126" s="2">
        <v>5.1675525847232713</v>
      </c>
      <c r="W126" s="2">
        <v>0.55279735599163971</v>
      </c>
      <c r="X126" s="2">
        <v>-4.4798098130077024</v>
      </c>
      <c r="Y126" s="2">
        <v>-7.0003464394939678</v>
      </c>
      <c r="Z126" s="2">
        <v>-7.4621524354902871</v>
      </c>
      <c r="AA126" s="2">
        <v>-5.2831448203699729</v>
      </c>
      <c r="AB126" s="2">
        <v>6.8180905376742373</v>
      </c>
      <c r="AC126" s="2">
        <v>5.9580443655460567</v>
      </c>
      <c r="AD126" s="2">
        <v>3.6583343925717706</v>
      </c>
      <c r="AE126" s="2">
        <v>-0.24297745158909168</v>
      </c>
      <c r="AF126" s="2">
        <v>4.0768787976693979</v>
      </c>
      <c r="AG126" s="2">
        <v>-0.85708006105827295</v>
      </c>
      <c r="AH126" s="2">
        <v>-5.3456062089503718</v>
      </c>
      <c r="AI126" s="2">
        <v>-7.3528828629802776</v>
      </c>
      <c r="AJ126" s="2">
        <v>-7.1489470220869968</v>
      </c>
      <c r="AK126" s="2">
        <v>-4.5374572459510834</v>
      </c>
      <c r="AL126" s="2">
        <v>6.445895099189805</v>
      </c>
      <c r="AM126" s="2">
        <v>6.5499828655260348</v>
      </c>
      <c r="AN126" s="2">
        <v>4.1773992641263522</v>
      </c>
      <c r="AO126" s="2">
        <v>0.91235243668645438</v>
      </c>
      <c r="AP126" s="2">
        <v>2.8851141888198359</v>
      </c>
      <c r="AQ126" s="2">
        <v>-2.0612382280116925</v>
      </c>
      <c r="AR126" s="2">
        <v>-6.0225324773709321</v>
      </c>
      <c r="AS126" s="2">
        <v>-7.6709729762093559</v>
      </c>
      <c r="AT126" s="2">
        <v>-6.6108021387559077</v>
      </c>
      <c r="AU126" s="2">
        <v>-3.7366620624718863</v>
      </c>
    </row>
    <row r="127" spans="2:47" x14ac:dyDescent="0.2">
      <c r="B127">
        <v>0</v>
      </c>
      <c r="C127">
        <v>-0.63623563059065413</v>
      </c>
      <c r="D127">
        <v>0.77149479736866189</v>
      </c>
      <c r="G127" s="2">
        <v>1.4210854715202004E-14</v>
      </c>
      <c r="H127" s="2">
        <v>6.6977188011002831</v>
      </c>
      <c r="I127" s="2">
        <v>0.60625261159974642</v>
      </c>
      <c r="J127" s="2">
        <v>-3.9700698717397724</v>
      </c>
      <c r="K127" s="2">
        <v>-9.2002661322449057</v>
      </c>
      <c r="L127" s="2">
        <v>9.6408712282012416</v>
      </c>
      <c r="M127" s="2">
        <v>7.8430196460275372</v>
      </c>
      <c r="N127" s="2">
        <v>2.2434052864691818</v>
      </c>
      <c r="O127" s="2">
        <v>-3.0733146404230425</v>
      </c>
      <c r="P127" s="2">
        <v>-7.0935842830635938</v>
      </c>
      <c r="Q127" s="2">
        <v>-9.479736519958994</v>
      </c>
      <c r="R127" s="2">
        <v>7.9785757424393129</v>
      </c>
      <c r="S127" s="2">
        <v>2.1899551710660816</v>
      </c>
      <c r="T127" s="2">
        <v>-2.6312746491165147</v>
      </c>
      <c r="U127" s="2">
        <v>-8.5290808635404254</v>
      </c>
      <c r="V127" s="2">
        <v>9.6998282896007986</v>
      </c>
      <c r="W127" s="2">
        <v>6.6673636473724649</v>
      </c>
      <c r="X127" s="2">
        <v>0.42293692549859863</v>
      </c>
      <c r="Y127" s="2">
        <v>-4.1430797772096835</v>
      </c>
      <c r="Z127" s="2">
        <v>-7.943665954819453</v>
      </c>
      <c r="AA127" s="2">
        <v>-9.6784671010871346</v>
      </c>
      <c r="AB127" s="2">
        <v>8.7903587822739429</v>
      </c>
      <c r="AC127" s="2">
        <v>3.5801433363651363</v>
      </c>
      <c r="AD127" s="2">
        <v>-1.541048229177143</v>
      </c>
      <c r="AE127" s="2">
        <v>-7.2753206054115926</v>
      </c>
      <c r="AF127" s="2">
        <v>9.4953184141447871</v>
      </c>
      <c r="AG127" s="2">
        <v>5.2108697455166482</v>
      </c>
      <c r="AH127" s="2">
        <v>-0.90004447634189333</v>
      </c>
      <c r="AI127" s="2">
        <v>-5.091785249013749</v>
      </c>
      <c r="AJ127" s="2">
        <v>-8.5396601855794998</v>
      </c>
      <c r="AK127" s="2">
        <v>-9.7403465314181155</v>
      </c>
      <c r="AL127" s="2">
        <v>9.2805139234017489</v>
      </c>
      <c r="AM127" s="2">
        <v>5.3028521446594308</v>
      </c>
      <c r="AN127" s="2">
        <v>-0.52376333315589996</v>
      </c>
      <c r="AO127" s="2">
        <v>-5.9255272528436818</v>
      </c>
      <c r="AP127" s="2">
        <v>8.9049841352550576</v>
      </c>
      <c r="AQ127" s="2">
        <v>3.7518424611773309</v>
      </c>
      <c r="AR127" s="2">
        <v>-2.0669876968881784</v>
      </c>
      <c r="AS127" s="2">
        <v>-6.2431116343427782</v>
      </c>
      <c r="AT127" s="2">
        <v>-9.1021351342120553</v>
      </c>
      <c r="AU127" s="2">
        <v>-9.6178281922049571</v>
      </c>
    </row>
    <row r="128" spans="2:47" x14ac:dyDescent="0.2"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D128">
        <v>1</v>
      </c>
      <c r="AE128">
        <v>1</v>
      </c>
      <c r="AF128">
        <v>1</v>
      </c>
      <c r="AG128">
        <v>1</v>
      </c>
      <c r="AH128">
        <v>1</v>
      </c>
      <c r="AI128">
        <v>1</v>
      </c>
      <c r="AJ128">
        <v>1</v>
      </c>
      <c r="AK128">
        <v>1</v>
      </c>
      <c r="AL128">
        <v>1</v>
      </c>
      <c r="AM128">
        <v>1</v>
      </c>
      <c r="AN128">
        <v>1</v>
      </c>
      <c r="AO128">
        <v>1</v>
      </c>
      <c r="AP128">
        <v>1</v>
      </c>
      <c r="AQ128">
        <v>1</v>
      </c>
      <c r="AR128">
        <v>1</v>
      </c>
      <c r="AS128">
        <v>1</v>
      </c>
      <c r="AT128">
        <v>1</v>
      </c>
      <c r="AU128">
        <v>1</v>
      </c>
    </row>
    <row r="129" spans="2:47" x14ac:dyDescent="0.2">
      <c r="B129" t="s">
        <v>69</v>
      </c>
    </row>
    <row r="130" spans="2:47" x14ac:dyDescent="0.2">
      <c r="B130" s="4" t="s">
        <v>70</v>
      </c>
      <c r="C130" s="4" t="s">
        <v>71</v>
      </c>
      <c r="D130" s="4" t="s">
        <v>72</v>
      </c>
    </row>
    <row r="131" spans="2:47" x14ac:dyDescent="0.2">
      <c r="B131">
        <f t="array" ref="B131:D131">MMULT(light,MMULT(TRANSPOSE(xyc),MINVERSE(MMULT(xyc,TRANSPOSE(xyc)))))</f>
        <v>-0.53856318888615395</v>
      </c>
      <c r="C131">
        <v>0.64006874922354018</v>
      </c>
      <c r="D131">
        <v>19.778714064702712</v>
      </c>
    </row>
    <row r="133" spans="2:47" x14ac:dyDescent="0.2">
      <c r="B133" t="s">
        <v>39</v>
      </c>
    </row>
    <row r="134" spans="2:47" x14ac:dyDescent="0.2">
      <c r="B134">
        <v>1</v>
      </c>
      <c r="C134">
        <f>-B131</f>
        <v>0.53856318888615395</v>
      </c>
      <c r="D134">
        <f>-C131</f>
        <v>-0.64006874922354018</v>
      </c>
    </row>
    <row r="135" spans="2:47" x14ac:dyDescent="0.2">
      <c r="B135">
        <v>0</v>
      </c>
      <c r="C135">
        <v>1</v>
      </c>
      <c r="D135">
        <v>0</v>
      </c>
    </row>
    <row r="136" spans="2:47" x14ac:dyDescent="0.2">
      <c r="B136">
        <v>0</v>
      </c>
      <c r="C136">
        <v>0</v>
      </c>
      <c r="D136">
        <v>1</v>
      </c>
    </row>
    <row r="138" spans="2:47" x14ac:dyDescent="0.2">
      <c r="B138" t="s">
        <v>73</v>
      </c>
    </row>
    <row r="139" spans="2:47" x14ac:dyDescent="0.2">
      <c r="B139">
        <f t="array" ref="B139:D141">MMULT(B134:D136,B125:D127)</f>
        <v>-6.2648475434447681E-2</v>
      </c>
      <c r="C139">
        <v>1.038394169607185</v>
      </c>
      <c r="D139">
        <v>2.6694438055043124E-2</v>
      </c>
      <c r="G139" s="7">
        <f t="array" ref="G139:G141">MMULT($B$139:$D$141,G$100:G$102)</f>
        <v>100</v>
      </c>
      <c r="H139" s="7">
        <f t="array" ref="H139:H141">MMULT($B$139:$D$141,H$100:H$102)</f>
        <v>19.771226659576072</v>
      </c>
      <c r="I139" s="7">
        <f t="array" ref="I139:I141">MMULT($B$139:$D$141,I$100:I$102)</f>
        <v>19.75842440438295</v>
      </c>
      <c r="J139" s="7">
        <f t="array" ref="J139:J141">MMULT($B$139:$D$141,J$100:J$102)</f>
        <v>19.770325679784378</v>
      </c>
      <c r="K139" s="7">
        <f t="array" ref="K139:K141">MMULT($B$139:$D$141,K$100:K$102)</f>
        <v>19.79693618830213</v>
      </c>
      <c r="L139" s="7">
        <f t="array" ref="L139:L141">MMULT($B$139:$D$141,L$100:L$102)</f>
        <v>19.780965200886996</v>
      </c>
      <c r="M139" s="7">
        <f t="array" ref="M139:M141">MMULT($B$139:$D$141,M$100:M$102)</f>
        <v>19.78381279422393</v>
      </c>
      <c r="N139" s="7">
        <f t="array" ref="N139:N141">MMULT($B$139:$D$141,N$100:N$102)</f>
        <v>19.798373209200868</v>
      </c>
      <c r="O139" s="7">
        <f t="array" ref="O139:O141">MMULT($B$139:$D$141,O$100:O$102)</f>
        <v>19.786572105572787</v>
      </c>
      <c r="P139" s="7">
        <f t="array" ref="P139:P141">MMULT($B$139:$D$141,P$100:P$102)</f>
        <v>19.77050541618971</v>
      </c>
      <c r="Q139" s="7">
        <f t="array" ref="Q139:Q141">MMULT($B$139:$D$141,Q$100:Q$102)</f>
        <v>19.764399156180531</v>
      </c>
      <c r="R139" s="7">
        <f t="array" ref="R139:R141">MMULT($B$139:$D$141,R$100:R$102)</f>
        <v>19.768231541715714</v>
      </c>
      <c r="S139" s="7">
        <f t="array" ref="S139:S141">MMULT($B$139:$D$141,S$100:S$102)</f>
        <v>19.764506468445138</v>
      </c>
      <c r="T139" s="7">
        <f t="array" ref="T139:T141">MMULT($B$139:$D$141,T$100:T$102)</f>
        <v>19.775493322232833</v>
      </c>
      <c r="U139" s="7">
        <f t="array" ref="U139:U141">MMULT($B$139:$D$141,U$100:U$102)</f>
        <v>19.810341487714787</v>
      </c>
      <c r="V139" s="7">
        <f t="array" ref="V139:V141">MMULT($B$139:$D$141,V$100:V$102)</f>
        <v>19.773110648966249</v>
      </c>
      <c r="W139" s="7">
        <f t="array" ref="W139:W141">MMULT($B$139:$D$141,W$100:W$102)</f>
        <v>19.79191806938347</v>
      </c>
      <c r="X139" s="7">
        <f t="array" ref="X139:X141">MMULT($B$139:$D$141,X$100:X$102)</f>
        <v>19.793534490760194</v>
      </c>
      <c r="Y139" s="7">
        <f t="array" ref="Y139:Y141">MMULT($B$139:$D$141,Y$100:Y$102)</f>
        <v>19.766640610435783</v>
      </c>
      <c r="Z139" s="7">
        <f t="array" ref="Z139:Z141">MMULT($B$139:$D$141,Z$100:Z$102)</f>
        <v>19.750591237040929</v>
      </c>
      <c r="AA139" s="7">
        <f t="array" ref="AA139:AA141">MMULT($B$139:$D$141,AA$100:AA$102)</f>
        <v>19.784338474993231</v>
      </c>
      <c r="AB139" s="7">
        <f t="array" ref="AB139:AB141">MMULT($B$139:$D$141,AB$100:AB$102)</f>
        <v>19.775692126578555</v>
      </c>
      <c r="AC139" s="7">
        <f t="array" ref="AC139:AC141">MMULT($B$139:$D$141,AC$100:AC$102)</f>
        <v>19.770764259987327</v>
      </c>
      <c r="AD139" s="7">
        <f t="array" ref="AD139:AD141">MMULT($B$139:$D$141,AD$100:AD$102)</f>
        <v>19.756545229025441</v>
      </c>
      <c r="AE139" s="7">
        <f t="array" ref="AE139:AE141">MMULT($B$139:$D$141,AE$100:AE$102)</f>
        <v>19.81676491207951</v>
      </c>
      <c r="AF139" s="7">
        <f t="array" ref="AF139:AF141">MMULT($B$139:$D$141,AF$100:AF$102)</f>
        <v>19.76931611029838</v>
      </c>
      <c r="AG139" s="7">
        <f t="array" ref="AG139:AG141">MMULT($B$139:$D$141,AG$100:AG$102)</f>
        <v>19.796994814541634</v>
      </c>
      <c r="AH139" s="7">
        <f t="array" ref="AH139:AH141">MMULT($B$139:$D$141,AH$100:AH$102)</f>
        <v>19.802551728725245</v>
      </c>
      <c r="AI139" s="7">
        <f t="array" ref="AI139:AI141">MMULT($B$139:$D$141,AI$100:AI$102)</f>
        <v>19.751425353449623</v>
      </c>
      <c r="AJ139" s="7">
        <f t="array" ref="AJ139:AJ141">MMULT($B$139:$D$141,AJ$100:AJ$102)</f>
        <v>19.734978620085933</v>
      </c>
      <c r="AK139" s="7">
        <f t="array" ref="AK139:AK141">MMULT($B$139:$D$141,AK$100:AK$102)</f>
        <v>19.802471045441425</v>
      </c>
      <c r="AL139" s="7">
        <f t="array" ref="AL139:AL141">MMULT($B$139:$D$141,AL$100:AL$102)</f>
        <v>19.778727456544502</v>
      </c>
      <c r="AM139" s="7">
        <f t="array" ref="AM139:AM141">MMULT($B$139:$D$141,AM$100:AM$102)</f>
        <v>19.779667058172272</v>
      </c>
      <c r="AN139" s="7">
        <f t="array" ref="AN139:AN141">MMULT($B$139:$D$141,AN$100:AN$102)</f>
        <v>19.768815181866685</v>
      </c>
      <c r="AO139" s="7">
        <f t="array" ref="AO139:AO141">MMULT($B$139:$D$141,AO$100:AO$102)</f>
        <v>19.817059919157803</v>
      </c>
      <c r="AP139" s="7">
        <f t="array" ref="AP139:AP141">MMULT($B$139:$D$141,AP$100:AP$102)</f>
        <v>19.773622799192161</v>
      </c>
      <c r="AQ139" s="7">
        <f t="array" ref="AQ139:AQ141">MMULT($B$139:$D$141,AQ$100:AQ$102)</f>
        <v>19.792803876169991</v>
      </c>
      <c r="AR139" s="7">
        <f t="array" ref="AR139:AR141">MMULT($B$139:$D$141,AR$100:AR$102)</f>
        <v>19.807394566479264</v>
      </c>
      <c r="AS139" s="7">
        <f t="array" ref="AS139:AS141">MMULT($B$139:$D$141,AS$100:AS$102)</f>
        <v>19.76155784199695</v>
      </c>
      <c r="AT139" s="7">
        <f t="array" ref="AT139:AT141">MMULT($B$139:$D$141,AT$100:AT$102)</f>
        <v>19.738560766802795</v>
      </c>
      <c r="AU139" s="7">
        <f t="array" ref="AU139:AU141">MMULT($B$139:$D$141,AU$100:AU$102)</f>
        <v>19.792601755524206</v>
      </c>
    </row>
    <row r="140" spans="2:47" x14ac:dyDescent="0.2">
      <c r="B140">
        <v>-0.80233911821014303</v>
      </c>
      <c r="C140">
        <v>0.46048089922513902</v>
      </c>
      <c r="D140">
        <v>0.37974897081964221</v>
      </c>
      <c r="G140" s="7">
        <v>1.0658141036401503E-14</v>
      </c>
      <c r="H140" s="7">
        <v>6.8672886745239374</v>
      </c>
      <c r="I140" s="7">
        <v>4.6750432094860574</v>
      </c>
      <c r="J140" s="7">
        <v>2.2566708821102646</v>
      </c>
      <c r="K140" s="7">
        <v>-2.708971360990319</v>
      </c>
      <c r="L140" s="7">
        <v>5.8973791237952469</v>
      </c>
      <c r="M140" s="7">
        <v>1.7259009257936526</v>
      </c>
      <c r="N140" s="7">
        <v>-3.2139691975652438</v>
      </c>
      <c r="O140" s="7">
        <v>-6.515299766765132</v>
      </c>
      <c r="P140" s="7">
        <v>-7.6485437409554962</v>
      </c>
      <c r="Q140" s="7">
        <v>-5.977933863705525</v>
      </c>
      <c r="R140" s="7">
        <v>6.9795888397215737</v>
      </c>
      <c r="S140" s="7">
        <v>5.3709169240926826</v>
      </c>
      <c r="T140" s="7">
        <v>3.1013390471046316</v>
      </c>
      <c r="U140" s="7">
        <v>-1.6785062750942439</v>
      </c>
      <c r="V140" s="7">
        <v>5.1675525847232713</v>
      </c>
      <c r="W140" s="7">
        <v>0.55279735599163971</v>
      </c>
      <c r="X140" s="7">
        <v>-4.4798098130077024</v>
      </c>
      <c r="Y140" s="7">
        <v>-7.0003464394939678</v>
      </c>
      <c r="Z140" s="7">
        <v>-7.4621524354902871</v>
      </c>
      <c r="AA140" s="7">
        <v>-5.2831448203699729</v>
      </c>
      <c r="AB140" s="7">
        <v>6.8180905376742373</v>
      </c>
      <c r="AC140" s="7">
        <v>5.9580443655460567</v>
      </c>
      <c r="AD140" s="7">
        <v>3.6583343925717706</v>
      </c>
      <c r="AE140" s="7">
        <v>-0.24297745158909168</v>
      </c>
      <c r="AF140" s="7">
        <v>4.0768787976693979</v>
      </c>
      <c r="AG140" s="7">
        <v>-0.85708006105827295</v>
      </c>
      <c r="AH140" s="7">
        <v>-5.3456062089503718</v>
      </c>
      <c r="AI140" s="7">
        <v>-7.3528828629802776</v>
      </c>
      <c r="AJ140" s="7">
        <v>-7.1489470220869968</v>
      </c>
      <c r="AK140" s="7">
        <v>-4.5374572459510834</v>
      </c>
      <c r="AL140" s="7">
        <v>6.445895099189805</v>
      </c>
      <c r="AM140" s="7">
        <v>6.5499828655260348</v>
      </c>
      <c r="AN140" s="7">
        <v>4.1773992641263522</v>
      </c>
      <c r="AO140" s="7">
        <v>0.91235243668645438</v>
      </c>
      <c r="AP140" s="7">
        <v>2.8851141888198359</v>
      </c>
      <c r="AQ140" s="7">
        <v>-2.0612382280116925</v>
      </c>
      <c r="AR140" s="7">
        <v>-6.0225324773709321</v>
      </c>
      <c r="AS140" s="7">
        <v>-7.6709729762093559</v>
      </c>
      <c r="AT140" s="7">
        <v>-6.6108021387559077</v>
      </c>
      <c r="AU140" s="7">
        <v>-3.7366620624718863</v>
      </c>
    </row>
    <row r="141" spans="2:47" x14ac:dyDescent="0.2">
      <c r="B141">
        <v>0</v>
      </c>
      <c r="C141">
        <v>-0.63623563059065413</v>
      </c>
      <c r="D141">
        <v>0.77149479736866189</v>
      </c>
      <c r="G141" s="7">
        <v>1.4210854715202004E-14</v>
      </c>
      <c r="H141" s="7">
        <v>6.6977188011002831</v>
      </c>
      <c r="I141" s="7">
        <v>0.60625261159974642</v>
      </c>
      <c r="J141" s="7">
        <v>-3.9700698717397724</v>
      </c>
      <c r="K141" s="7">
        <v>-9.2002661322449057</v>
      </c>
      <c r="L141" s="7">
        <v>9.6408712282012416</v>
      </c>
      <c r="M141" s="7">
        <v>7.8430196460275372</v>
      </c>
      <c r="N141" s="7">
        <v>2.2434052864691818</v>
      </c>
      <c r="O141" s="7">
        <v>-3.0733146404230425</v>
      </c>
      <c r="P141" s="7">
        <v>-7.0935842830635938</v>
      </c>
      <c r="Q141" s="7">
        <v>-9.479736519958994</v>
      </c>
      <c r="R141" s="7">
        <v>7.9785757424393129</v>
      </c>
      <c r="S141" s="7">
        <v>2.1899551710660816</v>
      </c>
      <c r="T141" s="7">
        <v>-2.6312746491165147</v>
      </c>
      <c r="U141" s="7">
        <v>-8.5290808635404254</v>
      </c>
      <c r="V141" s="7">
        <v>9.6998282896007986</v>
      </c>
      <c r="W141" s="7">
        <v>6.6673636473724649</v>
      </c>
      <c r="X141" s="7">
        <v>0.42293692549859863</v>
      </c>
      <c r="Y141" s="7">
        <v>-4.1430797772096835</v>
      </c>
      <c r="Z141" s="7">
        <v>-7.943665954819453</v>
      </c>
      <c r="AA141" s="7">
        <v>-9.6784671010871346</v>
      </c>
      <c r="AB141" s="7">
        <v>8.7903587822739429</v>
      </c>
      <c r="AC141" s="7">
        <v>3.5801433363651363</v>
      </c>
      <c r="AD141" s="7">
        <v>-1.541048229177143</v>
      </c>
      <c r="AE141" s="7">
        <v>-7.2753206054115926</v>
      </c>
      <c r="AF141" s="7">
        <v>9.4953184141447871</v>
      </c>
      <c r="AG141" s="7">
        <v>5.2108697455166482</v>
      </c>
      <c r="AH141" s="7">
        <v>-0.90004447634189333</v>
      </c>
      <c r="AI141" s="7">
        <v>-5.091785249013749</v>
      </c>
      <c r="AJ141" s="7">
        <v>-8.5396601855794998</v>
      </c>
      <c r="AK141" s="7">
        <v>-9.7403465314181155</v>
      </c>
      <c r="AL141" s="7">
        <v>9.2805139234017489</v>
      </c>
      <c r="AM141" s="7">
        <v>5.3028521446594308</v>
      </c>
      <c r="AN141" s="7">
        <v>-0.52376333315589996</v>
      </c>
      <c r="AO141" s="7">
        <v>-5.9255272528436818</v>
      </c>
      <c r="AP141" s="7">
        <v>8.9049841352550576</v>
      </c>
      <c r="AQ141" s="7">
        <v>3.7518424611773309</v>
      </c>
      <c r="AR141" s="7">
        <v>-2.0669876968881784</v>
      </c>
      <c r="AS141" s="7">
        <v>-6.2431116343427782</v>
      </c>
      <c r="AT141" s="7">
        <v>-9.1021351342120553</v>
      </c>
      <c r="AU141" s="7">
        <v>-9.6178281922049571</v>
      </c>
    </row>
    <row r="143" spans="2:47" x14ac:dyDescent="0.2">
      <c r="F143" s="3" t="s">
        <v>60</v>
      </c>
      <c r="G143" s="5">
        <v>100</v>
      </c>
      <c r="H143" s="5">
        <v>19.77</v>
      </c>
      <c r="I143" s="5">
        <v>19.77</v>
      </c>
      <c r="J143" s="5">
        <v>19.77</v>
      </c>
      <c r="K143" s="5">
        <v>19.77</v>
      </c>
      <c r="L143" s="5">
        <v>19.77</v>
      </c>
      <c r="M143" s="5">
        <v>19.77</v>
      </c>
      <c r="N143" s="5">
        <v>19.77</v>
      </c>
      <c r="O143" s="5">
        <v>19.77</v>
      </c>
      <c r="P143" s="5">
        <v>19.77</v>
      </c>
      <c r="Q143" s="5">
        <v>19.77</v>
      </c>
      <c r="R143" s="5">
        <v>19.77</v>
      </c>
      <c r="S143" s="5">
        <v>19.77</v>
      </c>
      <c r="T143" s="5">
        <v>19.77</v>
      </c>
      <c r="U143" s="5">
        <v>19.77</v>
      </c>
      <c r="V143" s="5">
        <v>19.77</v>
      </c>
      <c r="W143" s="5">
        <v>19.77</v>
      </c>
      <c r="X143" s="5">
        <v>19.77</v>
      </c>
      <c r="Y143" s="5">
        <v>19.77</v>
      </c>
      <c r="Z143" s="5">
        <v>19.77</v>
      </c>
      <c r="AA143" s="5">
        <v>19.77</v>
      </c>
      <c r="AB143" s="5">
        <v>19.77</v>
      </c>
      <c r="AC143" s="5">
        <v>19.77</v>
      </c>
      <c r="AD143" s="5">
        <v>19.77</v>
      </c>
      <c r="AE143" s="5">
        <v>19.77</v>
      </c>
      <c r="AF143" s="5">
        <v>19.77</v>
      </c>
      <c r="AG143" s="5">
        <v>19.77</v>
      </c>
      <c r="AH143" s="5">
        <v>19.77</v>
      </c>
      <c r="AI143" s="5">
        <v>19.77</v>
      </c>
      <c r="AJ143" s="5">
        <v>19.77</v>
      </c>
      <c r="AK143" s="5">
        <v>19.77</v>
      </c>
      <c r="AL143" s="5">
        <v>19.77</v>
      </c>
      <c r="AM143" s="5">
        <v>19.77</v>
      </c>
      <c r="AN143" s="5">
        <v>19.77</v>
      </c>
      <c r="AO143" s="5">
        <v>19.77</v>
      </c>
      <c r="AP143" s="5">
        <v>19.77</v>
      </c>
      <c r="AQ143" s="5">
        <v>19.77</v>
      </c>
      <c r="AR143" s="5">
        <v>19.77</v>
      </c>
      <c r="AS143" s="5">
        <v>19.77</v>
      </c>
      <c r="AT143" s="5">
        <v>19.77</v>
      </c>
      <c r="AU143" s="5">
        <v>19.77</v>
      </c>
    </row>
    <row r="144" spans="2:47" x14ac:dyDescent="0.2">
      <c r="F144" s="3" t="s">
        <v>61</v>
      </c>
      <c r="G144" s="5">
        <v>0</v>
      </c>
      <c r="H144" s="5">
        <v>-18.492454079245899</v>
      </c>
      <c r="I144" s="5">
        <v>-26.027009802499201</v>
      </c>
      <c r="J144" s="5">
        <v>-27.028191738827999</v>
      </c>
      <c r="K144" s="5">
        <v>-14.7116041686337</v>
      </c>
      <c r="L144" s="5">
        <v>-2.1786029290620199</v>
      </c>
      <c r="M144" s="5">
        <v>16.629591612890199</v>
      </c>
      <c r="N144" s="5">
        <v>25.9043559375176</v>
      </c>
      <c r="O144" s="5">
        <v>26.996137285983401</v>
      </c>
      <c r="P144" s="5">
        <v>20.3608329543747</v>
      </c>
      <c r="Q144" s="5">
        <v>3.0541068641996301</v>
      </c>
      <c r="R144" s="5">
        <v>-14.827265806142</v>
      </c>
      <c r="S144" s="5">
        <v>-24.700190445974901</v>
      </c>
      <c r="T144" s="5">
        <v>-27.447113447578602</v>
      </c>
      <c r="U144" s="5">
        <v>-18.5934680771744</v>
      </c>
      <c r="V144" s="5">
        <v>2.4887754208222699</v>
      </c>
      <c r="W144" s="5">
        <v>19.495068306380599</v>
      </c>
      <c r="X144" s="5">
        <v>26.909167732582802</v>
      </c>
      <c r="Y144" s="5">
        <v>26.361563234386999</v>
      </c>
      <c r="Z144" s="5">
        <v>16.609520122511899</v>
      </c>
      <c r="AA144" s="5">
        <v>-1.80146494838862</v>
      </c>
      <c r="AB144" s="5">
        <v>-10.871133497234201</v>
      </c>
      <c r="AC144" s="5">
        <v>-23.468468981300099</v>
      </c>
      <c r="AD144" s="5">
        <v>-27.297180925151402</v>
      </c>
      <c r="AE144" s="5">
        <v>-22.881485884269001</v>
      </c>
      <c r="AF144" s="5">
        <v>8.3436745031447206</v>
      </c>
      <c r="AG144" s="5">
        <v>22.408809561968699</v>
      </c>
      <c r="AH144" s="5">
        <v>27.331265308591401</v>
      </c>
      <c r="AI144" s="5">
        <v>25.241746335062899</v>
      </c>
      <c r="AJ144" s="5">
        <v>12.940889314353701</v>
      </c>
      <c r="AK144" s="5">
        <v>-6.3448319345314204</v>
      </c>
      <c r="AL144" s="5">
        <v>-6.8398812670413403</v>
      </c>
      <c r="AM144" s="5">
        <v>-21.0969872368109</v>
      </c>
      <c r="AN144" s="5">
        <v>-26.772748001940901</v>
      </c>
      <c r="AO144" s="5">
        <v>-25.226732024798899</v>
      </c>
      <c r="AP144" s="5">
        <v>13.3987769464743</v>
      </c>
      <c r="AQ144" s="5">
        <v>24.452850585014101</v>
      </c>
      <c r="AR144" s="5">
        <v>27.266812043501499</v>
      </c>
      <c r="AS144" s="5">
        <v>23.248994332321502</v>
      </c>
      <c r="AT144" s="5">
        <v>8.08344460598755</v>
      </c>
      <c r="AU144" s="5">
        <v>-10.308299762149099</v>
      </c>
    </row>
    <row r="145" spans="2:47" x14ac:dyDescent="0.2">
      <c r="F145" s="3" t="s">
        <v>62</v>
      </c>
      <c r="G145" s="5">
        <v>0</v>
      </c>
      <c r="H145" s="5">
        <v>-19.529266942489201</v>
      </c>
      <c r="I145" s="5">
        <v>-2.9165963619485402</v>
      </c>
      <c r="J145" s="5">
        <v>9.7100623256482699</v>
      </c>
      <c r="K145" s="5">
        <v>24.816220503465001</v>
      </c>
      <c r="L145" s="5">
        <v>-27.201063063926998</v>
      </c>
      <c r="M145" s="5">
        <v>-21.370914539678001</v>
      </c>
      <c r="N145" s="5">
        <v>-4.7242040474215798</v>
      </c>
      <c r="O145" s="5">
        <v>10.6274324199444</v>
      </c>
      <c r="P145" s="5">
        <v>21.545884901875802</v>
      </c>
      <c r="Q145" s="5">
        <v>26.9652767195835</v>
      </c>
      <c r="R145" s="5">
        <v>-22.8770485477053</v>
      </c>
      <c r="S145" s="5">
        <v>-7.30450807383186</v>
      </c>
      <c r="T145" s="5">
        <v>5.8880833783049802</v>
      </c>
      <c r="U145" s="5">
        <v>22.6950381156269</v>
      </c>
      <c r="V145" s="5">
        <v>-27.169300071097101</v>
      </c>
      <c r="W145" s="5">
        <v>-17.970091156497599</v>
      </c>
      <c r="X145" s="5">
        <v>0.63945268438904801</v>
      </c>
      <c r="Y145" s="5">
        <v>13.631093372851501</v>
      </c>
      <c r="Z145" s="5">
        <v>23.665499903213501</v>
      </c>
      <c r="AA145" s="5">
        <v>27.195854516782099</v>
      </c>
      <c r="AB145" s="5">
        <v>-25.059780450400702</v>
      </c>
      <c r="AC145" s="5">
        <v>-11.138555128197501</v>
      </c>
      <c r="AD145" s="5">
        <v>3.0437664383370402</v>
      </c>
      <c r="AE145" s="5">
        <v>18.911693046211099</v>
      </c>
      <c r="AF145" s="5">
        <v>-26.323401138869201</v>
      </c>
      <c r="AG145" s="5">
        <v>-13.4339958613019</v>
      </c>
      <c r="AH145" s="5">
        <v>4.46047395053212</v>
      </c>
      <c r="AI145" s="5">
        <v>16.270516138620899</v>
      </c>
      <c r="AJ145" s="5">
        <v>25.0755785623242</v>
      </c>
      <c r="AK145" s="5">
        <v>27.017422661126599</v>
      </c>
      <c r="AL145" s="5">
        <v>-26.288660036701899</v>
      </c>
      <c r="AM145" s="5">
        <v>-15.8870219462517</v>
      </c>
      <c r="AN145" s="5">
        <v>0.11553466485262399</v>
      </c>
      <c r="AO145" s="5">
        <v>15.0053638082354</v>
      </c>
      <c r="AP145" s="5">
        <v>-24.4223471837639</v>
      </c>
      <c r="AQ145" s="5">
        <v>-9.1289034825408297</v>
      </c>
      <c r="AR145" s="5">
        <v>7.8028832519582698</v>
      </c>
      <c r="AS145" s="5">
        <v>19.379429250626401</v>
      </c>
      <c r="AT145" s="5">
        <v>26.272993111474801</v>
      </c>
      <c r="AU145" s="5">
        <v>26.343677764699201</v>
      </c>
    </row>
    <row r="146" spans="2:47" x14ac:dyDescent="0.2">
      <c r="B146" t="s">
        <v>59</v>
      </c>
    </row>
    <row r="147" spans="2:47" x14ac:dyDescent="0.2">
      <c r="B147">
        <v>1</v>
      </c>
      <c r="C147">
        <v>0</v>
      </c>
      <c r="D147">
        <v>0</v>
      </c>
    </row>
    <row r="148" spans="2:47" x14ac:dyDescent="0.2">
      <c r="B148">
        <v>0</v>
      </c>
      <c r="C148">
        <f t="array" ref="C148:D149">MMULT(duv,MMULT(TRANSPOSE(sxy),MINVERSE(MMULT(sxy,TRANSPOSE(sxy)))))</f>
        <v>-5.8399424376444786</v>
      </c>
      <c r="D148">
        <v>3.357954040537467</v>
      </c>
    </row>
    <row r="149" spans="2:47" x14ac:dyDescent="0.2">
      <c r="B149">
        <v>0</v>
      </c>
      <c r="C149">
        <v>-0.35334465017447814</v>
      </c>
      <c r="D149">
        <v>-2.6141850748364366</v>
      </c>
    </row>
    <row r="151" spans="2:47" x14ac:dyDescent="0.2">
      <c r="B151" t="s">
        <v>74</v>
      </c>
    </row>
    <row r="152" spans="2:47" x14ac:dyDescent="0.2">
      <c r="B152">
        <f t="array" ref="B152:D154">MMULT(B147:D149,B139:D141)</f>
        <v>-6.2648475434447681E-2</v>
      </c>
      <c r="C152">
        <v>1.038394169607185</v>
      </c>
      <c r="D152">
        <v>2.6694438055043124E-2</v>
      </c>
      <c r="F152" s="3" t="s">
        <v>63</v>
      </c>
      <c r="G152" s="5">
        <f t="array" ref="G152:G154">MMULT($B$152:$D$154,G100:G102)</f>
        <v>100</v>
      </c>
      <c r="H152" s="5">
        <f t="array" ref="H152:H154">MMULT($B$152:$D$154,H100:H102)</f>
        <v>19.771226659576072</v>
      </c>
      <c r="I152" s="5">
        <f t="array" ref="I152:I154">MMULT($B$152:$D$154,I100:I102)</f>
        <v>19.75842440438295</v>
      </c>
      <c r="J152" s="5">
        <f t="array" ref="J152:J154">MMULT($B$152:$D$154,J100:J102)</f>
        <v>19.770325679784378</v>
      </c>
      <c r="K152" s="5">
        <f t="array" ref="K152:K154">MMULT($B$152:$D$154,K100:K102)</f>
        <v>19.79693618830213</v>
      </c>
      <c r="L152" s="5">
        <f t="array" ref="L152:L154">MMULT($B$152:$D$154,L100:L102)</f>
        <v>19.780965200886996</v>
      </c>
      <c r="M152" s="5">
        <f t="array" ref="M152:M154">MMULT($B$152:$D$154,M100:M102)</f>
        <v>19.78381279422393</v>
      </c>
      <c r="N152" s="5">
        <f t="array" ref="N152:N154">MMULT($B$152:$D$154,N100:N102)</f>
        <v>19.798373209200868</v>
      </c>
      <c r="O152" s="5">
        <f t="array" ref="O152:O154">MMULT($B$152:$D$154,O100:O102)</f>
        <v>19.786572105572787</v>
      </c>
      <c r="P152" s="5">
        <f t="array" ref="P152:P154">MMULT($B$152:$D$154,P100:P102)</f>
        <v>19.77050541618971</v>
      </c>
      <c r="Q152" s="5">
        <f t="array" ref="Q152:Q154">MMULT($B$152:$D$154,Q100:Q102)</f>
        <v>19.764399156180531</v>
      </c>
      <c r="R152" s="5">
        <f t="array" ref="R152:R154">MMULT($B$152:$D$154,R100:R102)</f>
        <v>19.768231541715714</v>
      </c>
      <c r="S152" s="5">
        <f t="array" ref="S152:S154">MMULT($B$152:$D$154,S100:S102)</f>
        <v>19.764506468445138</v>
      </c>
      <c r="T152" s="5">
        <f t="array" ref="T152:T154">MMULT($B$152:$D$154,T100:T102)</f>
        <v>19.775493322232833</v>
      </c>
      <c r="U152" s="5">
        <f t="array" ref="U152:U154">MMULT($B$152:$D$154,U100:U102)</f>
        <v>19.810341487714787</v>
      </c>
      <c r="V152" s="5">
        <f t="array" ref="V152:V154">MMULT($B$152:$D$154,V100:V102)</f>
        <v>19.773110648966249</v>
      </c>
      <c r="W152" s="5">
        <f t="array" ref="W152:W154">MMULT($B$152:$D$154,W100:W102)</f>
        <v>19.79191806938347</v>
      </c>
      <c r="X152" s="5">
        <f t="array" ref="X152:X154">MMULT($B$152:$D$154,X100:X102)</f>
        <v>19.793534490760194</v>
      </c>
      <c r="Y152" s="5">
        <f t="array" ref="Y152:Y154">MMULT($B$152:$D$154,Y100:Y102)</f>
        <v>19.766640610435783</v>
      </c>
      <c r="Z152" s="5">
        <f t="array" ref="Z152:Z154">MMULT($B$152:$D$154,Z100:Z102)</f>
        <v>19.750591237040929</v>
      </c>
      <c r="AA152" s="5">
        <f t="array" ref="AA152:AA154">MMULT($B$152:$D$154,AA100:AA102)</f>
        <v>19.784338474993231</v>
      </c>
      <c r="AB152" s="5">
        <f t="array" ref="AB152:AB154">MMULT($B$152:$D$154,AB100:AB102)</f>
        <v>19.775692126578555</v>
      </c>
      <c r="AC152" s="5">
        <f t="array" ref="AC152:AC154">MMULT($B$152:$D$154,AC100:AC102)</f>
        <v>19.770764259987327</v>
      </c>
      <c r="AD152" s="5">
        <f t="array" ref="AD152:AD154">MMULT($B$152:$D$154,AD100:AD102)</f>
        <v>19.756545229025441</v>
      </c>
      <c r="AE152" s="5">
        <f t="array" ref="AE152:AE154">MMULT($B$152:$D$154,AE100:AE102)</f>
        <v>19.81676491207951</v>
      </c>
      <c r="AF152" s="5">
        <f t="array" ref="AF152:AF154">MMULT($B$152:$D$154,AF100:AF102)</f>
        <v>19.76931611029838</v>
      </c>
      <c r="AG152" s="5">
        <f t="array" ref="AG152:AG154">MMULT($B$152:$D$154,AG100:AG102)</f>
        <v>19.796994814541634</v>
      </c>
      <c r="AH152" s="5">
        <f t="array" ref="AH152:AH154">MMULT($B$152:$D$154,AH100:AH102)</f>
        <v>19.802551728725245</v>
      </c>
      <c r="AI152" s="5">
        <f t="array" ref="AI152:AI154">MMULT($B$152:$D$154,AI100:AI102)</f>
        <v>19.751425353449623</v>
      </c>
      <c r="AJ152" s="5">
        <f t="array" ref="AJ152:AJ154">MMULT($B$152:$D$154,AJ100:AJ102)</f>
        <v>19.734978620085933</v>
      </c>
      <c r="AK152" s="5">
        <f t="array" ref="AK152:AK154">MMULT($B$152:$D$154,AK100:AK102)</f>
        <v>19.802471045441425</v>
      </c>
      <c r="AL152" s="5">
        <f t="array" ref="AL152:AL154">MMULT($B$152:$D$154,AL100:AL102)</f>
        <v>19.778727456544502</v>
      </c>
      <c r="AM152" s="5">
        <f t="array" ref="AM152:AM154">MMULT($B$152:$D$154,AM100:AM102)</f>
        <v>19.779667058172272</v>
      </c>
      <c r="AN152" s="5">
        <f t="array" ref="AN152:AN154">MMULT($B$152:$D$154,AN100:AN102)</f>
        <v>19.768815181866685</v>
      </c>
      <c r="AO152" s="5">
        <f t="array" ref="AO152:AO154">MMULT($B$152:$D$154,AO100:AO102)</f>
        <v>19.817059919157803</v>
      </c>
      <c r="AP152" s="5">
        <f t="array" ref="AP152:AP154">MMULT($B$152:$D$154,AP100:AP102)</f>
        <v>19.773622799192161</v>
      </c>
      <c r="AQ152" s="5">
        <f t="array" ref="AQ152:AQ154">MMULT($B$152:$D$154,AQ100:AQ102)</f>
        <v>19.792803876169991</v>
      </c>
      <c r="AR152" s="5">
        <f t="array" ref="AR152:AR154">MMULT($B$152:$D$154,AR100:AR102)</f>
        <v>19.807394566479264</v>
      </c>
      <c r="AS152" s="5">
        <f t="array" ref="AS152:AS154">MMULT($B$152:$D$154,AS100:AS102)</f>
        <v>19.76155784199695</v>
      </c>
      <c r="AT152" s="5">
        <f t="array" ref="AT152:AT154">MMULT($B$152:$D$154,AT100:AT102)</f>
        <v>19.738560766802795</v>
      </c>
      <c r="AU152" s="5">
        <f t="array" ref="AU152:AU154">MMULT($B$152:$D$154,AU100:AU102)</f>
        <v>19.792601755524206</v>
      </c>
    </row>
    <row r="153" spans="2:47" x14ac:dyDescent="0.2">
      <c r="B153">
        <v>4.685614265817664</v>
      </c>
      <c r="C153">
        <v>-4.8256319515853701</v>
      </c>
      <c r="D153">
        <v>0.3729319417362893</v>
      </c>
      <c r="F153" s="3" t="s">
        <v>64</v>
      </c>
      <c r="G153" s="5">
        <v>-3.1974423109204508E-14</v>
      </c>
      <c r="H153" s="5">
        <v>-17.613938651369196</v>
      </c>
      <c r="I153" s="5">
        <v>-25.266214830191526</v>
      </c>
      <c r="J153" s="5">
        <v>-26.510140219256968</v>
      </c>
      <c r="K153" s="5">
        <v>-15.073834019380906</v>
      </c>
      <c r="L153" s="5">
        <v>-2.0667521208907029</v>
      </c>
      <c r="M153" s="5">
        <v>16.257337450680666</v>
      </c>
      <c r="N153" s="5">
        <v>26.302646956405741</v>
      </c>
      <c r="O153" s="5">
        <v>27.728926287255355</v>
      </c>
      <c r="P153" s="5">
        <v>20.847125173779588</v>
      </c>
      <c r="Q153" s="5">
        <v>3.0782701096590155</v>
      </c>
      <c r="R153" s="5">
        <v>-13.968706410341483</v>
      </c>
      <c r="S153" s="5">
        <v>-24.012076858794529</v>
      </c>
      <c r="T153" s="5">
        <v>-26.947340854474835</v>
      </c>
      <c r="U153" s="5">
        <v>-18.837881520020932</v>
      </c>
      <c r="V153" s="5">
        <v>2.3933679592998018</v>
      </c>
      <c r="W153" s="5">
        <v>19.160395960753743</v>
      </c>
      <c r="X153" s="5">
        <v>27.582034197430353</v>
      </c>
      <c r="Y153" s="5">
        <v>26.969348772063924</v>
      </c>
      <c r="Z153" s="5">
        <v>16.904075494525948</v>
      </c>
      <c r="AA153" s="5">
        <v>-1.646586067604253</v>
      </c>
      <c r="AB153" s="5">
        <v>-10.299635483955246</v>
      </c>
      <c r="AC153" s="5">
        <v>-22.772679353670398</v>
      </c>
      <c r="AD153" s="5">
        <v>-26.539231398102721</v>
      </c>
      <c r="AE153" s="5">
        <v>-23.011217892221513</v>
      </c>
      <c r="AF153" s="5">
        <v>8.0761053313247793</v>
      </c>
      <c r="AG153" s="5">
        <v>22.503159337705171</v>
      </c>
      <c r="AH153" s="5">
        <v>28.195724568589405</v>
      </c>
      <c r="AI153" s="5">
        <v>25.842431820072573</v>
      </c>
      <c r="AJ153" s="5">
        <v>13.073652673774355</v>
      </c>
      <c r="AK153" s="5">
        <v>-6.2091468617833963</v>
      </c>
      <c r="AL153" s="5">
        <v>-6.4801171110119782</v>
      </c>
      <c r="AM153" s="5">
        <v>-20.44478911669777</v>
      </c>
      <c r="AN153" s="5">
        <v>-26.154544442412522</v>
      </c>
      <c r="AO153" s="5">
        <v>-25.225733894094887</v>
      </c>
      <c r="AP153" s="5">
        <v>13.053626669162572</v>
      </c>
      <c r="AQ153" s="5">
        <v>24.636027153831037</v>
      </c>
      <c r="AR153" s="5">
        <v>28.230393308183743</v>
      </c>
      <c r="AS153" s="5">
        <v>23.833958683721185</v>
      </c>
      <c r="AT153" s="5">
        <v>8.0421525055460972</v>
      </c>
      <c r="AU153" s="5">
        <v>-10.474333685444085</v>
      </c>
    </row>
    <row r="154" spans="2:47" x14ac:dyDescent="0.2">
      <c r="B154">
        <v>0.28350223504526223</v>
      </c>
      <c r="C154">
        <v>1.5005292273205009</v>
      </c>
      <c r="D154">
        <v>-2.1510124518435014</v>
      </c>
      <c r="F154" s="3" t="s">
        <v>65</v>
      </c>
      <c r="G154" s="5">
        <v>0</v>
      </c>
      <c r="H154" s="5">
        <v>-19.93559623963457</v>
      </c>
      <c r="I154" s="5">
        <v>-3.2367580362310804</v>
      </c>
      <c r="J154" s="5">
        <v>9.5811148213617372</v>
      </c>
      <c r="K154" s="5">
        <v>25.008398945319584</v>
      </c>
      <c r="L154" s="5">
        <v>-27.286829036627417</v>
      </c>
      <c r="M154" s="5">
        <v>-21.112942759154507</v>
      </c>
      <c r="N154" s="5">
        <v>-4.7290377949116547</v>
      </c>
      <c r="O154" s="5">
        <v>10.336359580139717</v>
      </c>
      <c r="P154" s="5">
        <v>21.246514172371285</v>
      </c>
      <c r="Q154" s="5">
        <v>26.894056673695907</v>
      </c>
      <c r="R154" s="5">
        <v>-23.32367400127</v>
      </c>
      <c r="S154" s="5">
        <v>-7.6227328844215378</v>
      </c>
      <c r="T154" s="5">
        <v>5.7827973548442451</v>
      </c>
      <c r="U154" s="5">
        <v>22.889687108129294</v>
      </c>
      <c r="V154" s="5">
        <v>-27.183073403457918</v>
      </c>
      <c r="W154" s="5">
        <v>-17.625050523838361</v>
      </c>
      <c r="X154" s="5">
        <v>0.47728143298975567</v>
      </c>
      <c r="Y154" s="5">
        <v>13.304312281201376</v>
      </c>
      <c r="Z154" s="5">
        <v>23.402924620442299</v>
      </c>
      <c r="AA154" s="5">
        <v>27.168075201332201</v>
      </c>
      <c r="AB154" s="5">
        <v>-25.388760546970353</v>
      </c>
      <c r="AC154" s="5">
        <v>-11.464400377768754</v>
      </c>
      <c r="AD154" s="5">
        <v>2.7359323941534761</v>
      </c>
      <c r="AE154" s="5">
        <v>19.10488932394901</v>
      </c>
      <c r="AF154" s="5">
        <v>-26.263062991643125</v>
      </c>
      <c r="AG154" s="5">
        <v>-13.319333261300194</v>
      </c>
      <c r="AH154" s="5">
        <v>4.2417241926140434</v>
      </c>
      <c r="AI154" s="5">
        <v>15.908970825237756</v>
      </c>
      <c r="AJ154" s="5">
        <v>24.850294385952086</v>
      </c>
      <c r="AK154" s="5">
        <v>27.066354769420329</v>
      </c>
      <c r="AL154" s="5">
        <v>-26.538603534253198</v>
      </c>
      <c r="AM154" s="5">
        <v>-16.177038334901191</v>
      </c>
      <c r="AN154" s="5">
        <v>-0.10684739333910898</v>
      </c>
      <c r="AO154" s="5">
        <v>15.168050052343702</v>
      </c>
      <c r="AP154" s="5">
        <v>-24.298716281800985</v>
      </c>
      <c r="AQ154" s="5">
        <v>-9.0796830645443336</v>
      </c>
      <c r="AR154" s="5">
        <v>7.5315180184566834</v>
      </c>
      <c r="AS154" s="5">
        <v>19.031146517813173</v>
      </c>
      <c r="AT154" s="5">
        <v>26.130557386092903</v>
      </c>
      <c r="AU154" s="5">
        <v>26.463112461687679</v>
      </c>
    </row>
    <row r="165" spans="2:4" x14ac:dyDescent="0.2">
      <c r="B165" s="11"/>
    </row>
    <row r="166" spans="2:4" x14ac:dyDescent="0.2">
      <c r="B166" s="16"/>
      <c r="C166" s="16"/>
      <c r="D166" s="16"/>
    </row>
    <row r="167" spans="2:4" x14ac:dyDescent="0.2">
      <c r="B167" s="16"/>
      <c r="C167" s="16"/>
      <c r="D167" s="16"/>
    </row>
    <row r="168" spans="2:4" x14ac:dyDescent="0.2">
      <c r="B168" s="16"/>
      <c r="C168" s="16"/>
      <c r="D168" s="16"/>
    </row>
  </sheetData>
  <phoneticPr fontId="1" type="noConversion"/>
  <pageMargins left="0.75" right="0.75" top="1" bottom="1" header="0.5" footer="0.5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2"/>
  <sheetViews>
    <sheetView workbookViewId="0">
      <selection activeCell="B17" sqref="B17:CD17"/>
    </sheetView>
  </sheetViews>
  <sheetFormatPr defaultColWidth="11" defaultRowHeight="12.75" x14ac:dyDescent="0.2"/>
  <sheetData>
    <row r="1" spans="1:82" x14ac:dyDescent="0.2">
      <c r="A1" s="3" t="s">
        <v>45</v>
      </c>
      <c r="B1">
        <v>380</v>
      </c>
      <c r="C1">
        <v>385</v>
      </c>
      <c r="D1">
        <v>390</v>
      </c>
      <c r="E1">
        <v>395</v>
      </c>
      <c r="F1">
        <v>400</v>
      </c>
      <c r="G1">
        <v>405</v>
      </c>
      <c r="H1">
        <v>410</v>
      </c>
      <c r="I1">
        <v>415</v>
      </c>
      <c r="J1">
        <v>420</v>
      </c>
      <c r="K1">
        <v>425</v>
      </c>
      <c r="L1">
        <v>430</v>
      </c>
      <c r="M1">
        <v>435</v>
      </c>
      <c r="N1">
        <v>440</v>
      </c>
      <c r="O1">
        <v>445</v>
      </c>
      <c r="P1">
        <v>450</v>
      </c>
      <c r="Q1">
        <v>455</v>
      </c>
      <c r="R1">
        <v>460</v>
      </c>
      <c r="S1">
        <v>465</v>
      </c>
      <c r="T1">
        <v>470</v>
      </c>
      <c r="U1">
        <v>475</v>
      </c>
      <c r="V1">
        <v>480</v>
      </c>
      <c r="W1">
        <v>485</v>
      </c>
      <c r="X1">
        <v>490</v>
      </c>
      <c r="Y1">
        <v>495</v>
      </c>
      <c r="Z1">
        <v>500</v>
      </c>
      <c r="AA1">
        <v>505</v>
      </c>
      <c r="AB1">
        <v>510</v>
      </c>
      <c r="AC1">
        <v>515</v>
      </c>
      <c r="AD1">
        <v>520</v>
      </c>
      <c r="AE1">
        <v>525</v>
      </c>
      <c r="AF1">
        <v>530</v>
      </c>
      <c r="AG1">
        <v>535</v>
      </c>
      <c r="AH1">
        <v>540</v>
      </c>
      <c r="AI1">
        <v>545</v>
      </c>
      <c r="AJ1">
        <v>550</v>
      </c>
      <c r="AK1">
        <v>555</v>
      </c>
      <c r="AL1">
        <v>560</v>
      </c>
      <c r="AM1">
        <v>565</v>
      </c>
      <c r="AN1">
        <v>570</v>
      </c>
      <c r="AO1">
        <v>575</v>
      </c>
      <c r="AP1">
        <v>580</v>
      </c>
      <c r="AQ1">
        <v>585</v>
      </c>
      <c r="AR1">
        <v>590</v>
      </c>
      <c r="AS1">
        <v>595</v>
      </c>
      <c r="AT1">
        <v>600</v>
      </c>
      <c r="AU1">
        <v>605</v>
      </c>
      <c r="AV1">
        <v>610</v>
      </c>
      <c r="AW1">
        <v>615</v>
      </c>
      <c r="AX1">
        <v>620</v>
      </c>
      <c r="AY1">
        <v>625</v>
      </c>
      <c r="AZ1">
        <v>630</v>
      </c>
      <c r="BA1">
        <v>635</v>
      </c>
      <c r="BB1">
        <v>640</v>
      </c>
      <c r="BC1">
        <v>645</v>
      </c>
      <c r="BD1">
        <v>650</v>
      </c>
      <c r="BE1">
        <v>655</v>
      </c>
      <c r="BF1">
        <v>660</v>
      </c>
      <c r="BG1">
        <v>665</v>
      </c>
      <c r="BH1">
        <v>670</v>
      </c>
      <c r="BI1">
        <v>675</v>
      </c>
      <c r="BJ1">
        <v>680</v>
      </c>
      <c r="BK1">
        <v>685</v>
      </c>
      <c r="BL1">
        <v>690</v>
      </c>
      <c r="BM1">
        <v>695</v>
      </c>
      <c r="BN1">
        <v>700</v>
      </c>
      <c r="BO1">
        <v>705</v>
      </c>
      <c r="BP1">
        <v>710</v>
      </c>
      <c r="BQ1">
        <v>715</v>
      </c>
      <c r="BR1">
        <v>720</v>
      </c>
      <c r="BS1">
        <v>725</v>
      </c>
      <c r="BT1">
        <v>730</v>
      </c>
      <c r="BU1">
        <v>735</v>
      </c>
      <c r="BV1">
        <v>740</v>
      </c>
      <c r="BW1">
        <v>745</v>
      </c>
      <c r="BX1">
        <v>750</v>
      </c>
      <c r="BY1">
        <v>755</v>
      </c>
      <c r="BZ1">
        <v>760</v>
      </c>
      <c r="CA1">
        <v>765</v>
      </c>
      <c r="CB1">
        <v>770</v>
      </c>
      <c r="CC1">
        <v>775</v>
      </c>
      <c r="CD1">
        <v>780</v>
      </c>
    </row>
    <row r="3" spans="1:82" x14ac:dyDescent="0.2">
      <c r="A3" t="s">
        <v>76</v>
      </c>
    </row>
    <row r="4" spans="1:82" x14ac:dyDescent="0.2">
      <c r="A4" t="s">
        <v>77</v>
      </c>
      <c r="B4">
        <v>1.3680000000000001E-3</v>
      </c>
      <c r="C4">
        <v>2.2360000000000001E-3</v>
      </c>
      <c r="D4">
        <v>4.2430000000000002E-3</v>
      </c>
      <c r="E4">
        <v>7.6499999999999997E-3</v>
      </c>
      <c r="F4">
        <v>1.431E-2</v>
      </c>
      <c r="G4">
        <v>2.3189999999999999E-2</v>
      </c>
      <c r="H4">
        <v>4.351E-2</v>
      </c>
      <c r="I4">
        <v>7.7630000000000005E-2</v>
      </c>
      <c r="J4">
        <v>0.13438</v>
      </c>
      <c r="K4">
        <v>0.21476999999999999</v>
      </c>
      <c r="L4">
        <v>0.28389999999999999</v>
      </c>
      <c r="M4">
        <v>0.32850000000000001</v>
      </c>
      <c r="N4">
        <v>0.34827999999999998</v>
      </c>
      <c r="O4">
        <v>0.34805999999999998</v>
      </c>
      <c r="P4">
        <v>0.3362</v>
      </c>
      <c r="Q4">
        <v>0.31869999999999998</v>
      </c>
      <c r="R4">
        <v>0.2908</v>
      </c>
      <c r="S4">
        <v>0.25109999999999999</v>
      </c>
      <c r="T4">
        <v>0.19536000000000001</v>
      </c>
      <c r="U4">
        <v>0.1421</v>
      </c>
      <c r="V4">
        <v>9.5640000000000003E-2</v>
      </c>
      <c r="W4">
        <v>5.7950000000000002E-2</v>
      </c>
      <c r="X4">
        <v>3.2009999999999997E-2</v>
      </c>
      <c r="Y4">
        <v>1.47E-2</v>
      </c>
      <c r="Z4">
        <v>4.8999999999999998E-3</v>
      </c>
      <c r="AA4">
        <v>2.3999999999999998E-3</v>
      </c>
      <c r="AB4">
        <v>9.2999999999999992E-3</v>
      </c>
      <c r="AC4">
        <v>2.9100000000000001E-2</v>
      </c>
      <c r="AD4">
        <v>6.3270000000000007E-2</v>
      </c>
      <c r="AE4">
        <v>0.1096</v>
      </c>
      <c r="AF4">
        <v>0.16550000000000001</v>
      </c>
      <c r="AG4">
        <v>0.22575000000000001</v>
      </c>
      <c r="AH4">
        <v>0.29039999999999999</v>
      </c>
      <c r="AI4">
        <v>0.35970000000000002</v>
      </c>
      <c r="AJ4">
        <v>0.43345</v>
      </c>
      <c r="AK4">
        <v>0.51205000000000001</v>
      </c>
      <c r="AL4">
        <v>0.59450000000000003</v>
      </c>
      <c r="AM4">
        <v>0.6784</v>
      </c>
      <c r="AN4">
        <v>0.7621</v>
      </c>
      <c r="AO4">
        <v>0.84250000000000003</v>
      </c>
      <c r="AP4">
        <v>0.9163</v>
      </c>
      <c r="AQ4">
        <v>0.97860000000000003</v>
      </c>
      <c r="AR4">
        <v>1.0263</v>
      </c>
      <c r="AS4">
        <v>1.0567</v>
      </c>
      <c r="AT4">
        <v>1.0622</v>
      </c>
      <c r="AU4">
        <v>1.0456000000000001</v>
      </c>
      <c r="AV4">
        <v>1.0025999999999999</v>
      </c>
      <c r="AW4">
        <v>0.93840000000000001</v>
      </c>
      <c r="AX4">
        <v>0.85445000000000004</v>
      </c>
      <c r="AY4">
        <v>0.75139999999999996</v>
      </c>
      <c r="AZ4">
        <v>0.64239999999999997</v>
      </c>
      <c r="BA4">
        <v>0.54190000000000005</v>
      </c>
      <c r="BB4">
        <v>0.44790000000000002</v>
      </c>
      <c r="BC4">
        <v>0.36080000000000001</v>
      </c>
      <c r="BD4">
        <v>0.28349999999999997</v>
      </c>
      <c r="BE4">
        <v>0.21870000000000001</v>
      </c>
      <c r="BF4">
        <v>0.16489999999999999</v>
      </c>
      <c r="BG4">
        <v>0.1212</v>
      </c>
      <c r="BH4">
        <v>8.7400000000000005E-2</v>
      </c>
      <c r="BI4">
        <v>6.3600000000000004E-2</v>
      </c>
      <c r="BJ4">
        <v>4.6769999999999999E-2</v>
      </c>
      <c r="BK4">
        <v>3.2899999999999999E-2</v>
      </c>
      <c r="BL4">
        <v>2.2700000000000001E-2</v>
      </c>
      <c r="BM4">
        <v>1.584E-2</v>
      </c>
      <c r="BN4">
        <v>1.1358999999999999E-2</v>
      </c>
      <c r="BO4">
        <v>8.1110000000000002E-3</v>
      </c>
      <c r="BP4">
        <v>5.79E-3</v>
      </c>
      <c r="BQ4">
        <v>4.1089999999999998E-3</v>
      </c>
      <c r="BR4">
        <v>2.8990000000000001E-3</v>
      </c>
      <c r="BS4">
        <v>2.049E-3</v>
      </c>
      <c r="BT4">
        <v>1.4400000000000001E-3</v>
      </c>
      <c r="BU4">
        <v>1E-3</v>
      </c>
      <c r="BV4">
        <v>6.8999999999999997E-4</v>
      </c>
      <c r="BW4">
        <v>4.7600000000000002E-4</v>
      </c>
      <c r="BX4">
        <v>3.3199999999999999E-4</v>
      </c>
      <c r="BY4">
        <v>2.3499999999999999E-4</v>
      </c>
      <c r="BZ4">
        <v>1.66E-4</v>
      </c>
      <c r="CA4">
        <v>1.17E-4</v>
      </c>
      <c r="CB4">
        <v>8.2999999999999998E-5</v>
      </c>
      <c r="CC4">
        <v>5.8999999999999998E-5</v>
      </c>
      <c r="CD4">
        <v>4.1999999999999998E-5</v>
      </c>
    </row>
    <row r="5" spans="1:82" x14ac:dyDescent="0.2">
      <c r="A5" t="s">
        <v>78</v>
      </c>
      <c r="B5">
        <v>3.8999999999999999E-5</v>
      </c>
      <c r="C5">
        <v>6.3999999999999997E-5</v>
      </c>
      <c r="D5">
        <v>1.2E-4</v>
      </c>
      <c r="E5">
        <v>2.1699999999999999E-4</v>
      </c>
      <c r="F5">
        <v>3.9599999999999998E-4</v>
      </c>
      <c r="G5">
        <v>6.4000000000000005E-4</v>
      </c>
      <c r="H5">
        <v>1.2099999999999999E-3</v>
      </c>
      <c r="I5">
        <v>2.1800000000000001E-3</v>
      </c>
      <c r="J5">
        <v>4.0000000000000001E-3</v>
      </c>
      <c r="K5">
        <v>7.3000000000000001E-3</v>
      </c>
      <c r="L5">
        <v>1.1599999999999999E-2</v>
      </c>
      <c r="M5">
        <v>1.6840000000000001E-2</v>
      </c>
      <c r="N5">
        <v>2.3E-2</v>
      </c>
      <c r="O5">
        <v>2.98E-2</v>
      </c>
      <c r="P5">
        <v>3.7999999999999999E-2</v>
      </c>
      <c r="Q5">
        <v>4.8000000000000001E-2</v>
      </c>
      <c r="R5">
        <v>0.06</v>
      </c>
      <c r="S5">
        <v>7.3899999999999993E-2</v>
      </c>
      <c r="T5">
        <v>9.0980000000000005E-2</v>
      </c>
      <c r="U5">
        <v>0.11260000000000001</v>
      </c>
      <c r="V5">
        <v>0.13902</v>
      </c>
      <c r="W5">
        <v>0.16930000000000001</v>
      </c>
      <c r="X5">
        <v>0.20802000000000001</v>
      </c>
      <c r="Y5">
        <v>0.2586</v>
      </c>
      <c r="Z5">
        <v>0.32300000000000001</v>
      </c>
      <c r="AA5">
        <v>0.4073</v>
      </c>
      <c r="AB5">
        <v>0.503</v>
      </c>
      <c r="AC5">
        <v>0.60819999999999996</v>
      </c>
      <c r="AD5">
        <v>0.71</v>
      </c>
      <c r="AE5">
        <v>0.79320000000000002</v>
      </c>
      <c r="AF5">
        <v>0.86199999999999999</v>
      </c>
      <c r="AG5">
        <v>0.91485000000000005</v>
      </c>
      <c r="AH5">
        <v>0.95399999999999996</v>
      </c>
      <c r="AI5">
        <v>0.98029999999999995</v>
      </c>
      <c r="AJ5">
        <v>0.99495</v>
      </c>
      <c r="AK5">
        <v>1</v>
      </c>
      <c r="AL5">
        <v>0.995</v>
      </c>
      <c r="AM5">
        <v>0.97860000000000003</v>
      </c>
      <c r="AN5">
        <v>0.95199999999999996</v>
      </c>
      <c r="AO5">
        <v>0.91539999999999999</v>
      </c>
      <c r="AP5">
        <v>0.87</v>
      </c>
      <c r="AQ5">
        <v>0.81630000000000003</v>
      </c>
      <c r="AR5">
        <v>0.75700000000000001</v>
      </c>
      <c r="AS5">
        <v>0.69489999999999996</v>
      </c>
      <c r="AT5">
        <v>0.63100000000000001</v>
      </c>
      <c r="AU5">
        <v>0.56679999999999997</v>
      </c>
      <c r="AV5">
        <v>0.503</v>
      </c>
      <c r="AW5">
        <v>0.44119999999999998</v>
      </c>
      <c r="AX5">
        <v>0.38100000000000001</v>
      </c>
      <c r="AY5">
        <v>0.32100000000000001</v>
      </c>
      <c r="AZ5">
        <v>0.26500000000000001</v>
      </c>
      <c r="BA5">
        <v>0.217</v>
      </c>
      <c r="BB5">
        <v>0.17499999999999999</v>
      </c>
      <c r="BC5">
        <v>0.13819999999999999</v>
      </c>
      <c r="BD5">
        <v>0.107</v>
      </c>
      <c r="BE5">
        <v>8.1600000000000006E-2</v>
      </c>
      <c r="BF5">
        <v>6.0999999999999999E-2</v>
      </c>
      <c r="BG5">
        <v>4.4580000000000002E-2</v>
      </c>
      <c r="BH5">
        <v>3.2000000000000001E-2</v>
      </c>
      <c r="BI5">
        <v>2.3199999999999998E-2</v>
      </c>
      <c r="BJ5">
        <v>1.7000000000000001E-2</v>
      </c>
      <c r="BK5">
        <v>1.192E-2</v>
      </c>
      <c r="BL5">
        <v>8.2100000000000003E-3</v>
      </c>
      <c r="BM5">
        <v>5.7229999999999998E-3</v>
      </c>
      <c r="BN5">
        <v>4.1019999999999997E-3</v>
      </c>
      <c r="BO5">
        <v>2.9290000000000002E-3</v>
      </c>
      <c r="BP5">
        <v>2.091E-3</v>
      </c>
      <c r="BQ5">
        <v>1.4840000000000001E-3</v>
      </c>
      <c r="BR5">
        <v>1.047E-3</v>
      </c>
      <c r="BS5">
        <v>7.3999999999999999E-4</v>
      </c>
      <c r="BT5">
        <v>5.1999999999999995E-4</v>
      </c>
      <c r="BU5">
        <v>3.6099999999999999E-4</v>
      </c>
      <c r="BV5">
        <v>2.4899999999999998E-4</v>
      </c>
      <c r="BW5">
        <v>1.7200000000000001E-4</v>
      </c>
      <c r="BX5">
        <v>1.2E-4</v>
      </c>
      <c r="BY5">
        <v>8.5000000000000006E-5</v>
      </c>
      <c r="BZ5">
        <v>6.0000000000000002E-5</v>
      </c>
      <c r="CA5">
        <v>4.1999999999999998E-5</v>
      </c>
      <c r="CB5">
        <v>3.0000000000000001E-5</v>
      </c>
      <c r="CC5">
        <v>2.0999999999999999E-5</v>
      </c>
      <c r="CD5">
        <v>1.5E-5</v>
      </c>
    </row>
    <row r="6" spans="1:82" x14ac:dyDescent="0.2">
      <c r="A6" t="s">
        <v>79</v>
      </c>
      <c r="B6">
        <v>6.45E-3</v>
      </c>
      <c r="C6">
        <v>1.055E-2</v>
      </c>
      <c r="D6">
        <v>2.0049999999999998E-2</v>
      </c>
      <c r="E6">
        <v>3.6209999999999999E-2</v>
      </c>
      <c r="F6">
        <v>6.7849999999999994E-2</v>
      </c>
      <c r="G6">
        <v>0.11020000000000001</v>
      </c>
      <c r="H6">
        <v>0.2074</v>
      </c>
      <c r="I6">
        <v>0.37130000000000002</v>
      </c>
      <c r="J6">
        <v>0.64559999999999995</v>
      </c>
      <c r="K6">
        <v>1.03905</v>
      </c>
      <c r="L6">
        <v>1.3855999999999999</v>
      </c>
      <c r="M6">
        <v>1.62296</v>
      </c>
      <c r="N6">
        <v>1.7470600000000001</v>
      </c>
      <c r="O6">
        <v>1.7826</v>
      </c>
      <c r="P6">
        <v>1.7721100000000001</v>
      </c>
      <c r="Q6">
        <v>1.7441</v>
      </c>
      <c r="R6">
        <v>1.6692</v>
      </c>
      <c r="S6">
        <v>1.5281</v>
      </c>
      <c r="T6">
        <v>1.2876399999999999</v>
      </c>
      <c r="U6">
        <v>1.0419</v>
      </c>
      <c r="V6">
        <v>0.81294999999999995</v>
      </c>
      <c r="W6">
        <v>0.61619999999999997</v>
      </c>
      <c r="X6">
        <v>0.46517999999999998</v>
      </c>
      <c r="Y6">
        <v>0.3533</v>
      </c>
      <c r="Z6">
        <v>0.27200000000000002</v>
      </c>
      <c r="AA6">
        <v>0.21229999999999999</v>
      </c>
      <c r="AB6">
        <v>0.15820000000000001</v>
      </c>
      <c r="AC6">
        <v>0.11169999999999999</v>
      </c>
      <c r="AD6">
        <v>7.825E-2</v>
      </c>
      <c r="AE6">
        <v>5.7250000000000002E-2</v>
      </c>
      <c r="AF6">
        <v>4.2160000000000003E-2</v>
      </c>
      <c r="AG6">
        <v>2.9839999999999998E-2</v>
      </c>
      <c r="AH6">
        <v>2.0299999999999999E-2</v>
      </c>
      <c r="AI6">
        <v>1.34E-2</v>
      </c>
      <c r="AJ6">
        <v>8.7500000000000008E-3</v>
      </c>
      <c r="AK6">
        <v>5.7499999999999999E-3</v>
      </c>
      <c r="AL6">
        <v>3.8999999999999998E-3</v>
      </c>
      <c r="AM6">
        <v>2.7499999999999998E-3</v>
      </c>
      <c r="AN6">
        <v>2.0999999999999999E-3</v>
      </c>
      <c r="AO6">
        <v>1.8E-3</v>
      </c>
      <c r="AP6">
        <v>1.65E-3</v>
      </c>
      <c r="AQ6">
        <v>1.4E-3</v>
      </c>
      <c r="AR6">
        <v>1.1000000000000001E-3</v>
      </c>
      <c r="AS6">
        <v>1E-3</v>
      </c>
      <c r="AT6">
        <v>8.0000000000000004E-4</v>
      </c>
      <c r="AU6">
        <v>5.9999999999999995E-4</v>
      </c>
      <c r="AV6">
        <v>3.4000000000000002E-4</v>
      </c>
      <c r="AW6">
        <v>2.4000000000000001E-4</v>
      </c>
      <c r="AX6">
        <v>1.9000000000000001E-4</v>
      </c>
      <c r="AY6">
        <v>1E-4</v>
      </c>
      <c r="AZ6">
        <v>5.0000000000000002E-5</v>
      </c>
      <c r="BA6">
        <v>3.0000000000000001E-5</v>
      </c>
      <c r="BB6">
        <v>2.0000000000000002E-5</v>
      </c>
      <c r="BC6">
        <v>1.0000000000000001E-5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</row>
    <row r="8" spans="1:82" x14ac:dyDescent="0.2">
      <c r="A8" t="s">
        <v>80</v>
      </c>
    </row>
    <row r="9" spans="1:82" x14ac:dyDescent="0.2">
      <c r="A9" t="s">
        <v>77</v>
      </c>
      <c r="B9">
        <v>1.6000000000000001E-4</v>
      </c>
      <c r="C9">
        <v>6.6200000000000005E-4</v>
      </c>
      <c r="D9">
        <v>2.36199999999999E-3</v>
      </c>
      <c r="E9">
        <v>7.2420000000000002E-3</v>
      </c>
      <c r="F9">
        <v>1.9109999999999901E-2</v>
      </c>
      <c r="G9">
        <v>4.3400000000000001E-2</v>
      </c>
      <c r="H9">
        <v>8.4736000000000006E-2</v>
      </c>
      <c r="I9">
        <v>0.14063800000000001</v>
      </c>
      <c r="J9">
        <v>0.20449200000000001</v>
      </c>
      <c r="K9">
        <v>0.264737</v>
      </c>
      <c r="L9">
        <v>0.31467899999999899</v>
      </c>
      <c r="M9">
        <v>0.35771900000000001</v>
      </c>
      <c r="N9">
        <v>0.38373400000000002</v>
      </c>
      <c r="O9">
        <v>0.38672600000000001</v>
      </c>
      <c r="P9">
        <v>0.37070199999999898</v>
      </c>
      <c r="Q9">
        <v>0.34295700000000001</v>
      </c>
      <c r="R9">
        <v>0.30227300000000001</v>
      </c>
      <c r="S9">
        <v>0.25408500000000001</v>
      </c>
      <c r="T9">
        <v>0.19561799999999899</v>
      </c>
      <c r="U9">
        <v>0.132348999999999</v>
      </c>
      <c r="V9">
        <v>8.0506999999999898E-2</v>
      </c>
      <c r="W9">
        <v>4.10719999999999E-2</v>
      </c>
      <c r="X9">
        <v>1.6171999999999902E-2</v>
      </c>
      <c r="Y9">
        <v>5.1320000000000003E-3</v>
      </c>
      <c r="Z9">
        <v>3.81599999999999E-3</v>
      </c>
      <c r="AA9">
        <v>1.5443999999999901E-2</v>
      </c>
      <c r="AB9">
        <v>3.7464999999999901E-2</v>
      </c>
      <c r="AC9">
        <v>7.1358000000000005E-2</v>
      </c>
      <c r="AD9">
        <v>0.11774900000000001</v>
      </c>
      <c r="AE9">
        <v>0.172952999999999</v>
      </c>
      <c r="AF9">
        <v>0.23649100000000001</v>
      </c>
      <c r="AG9">
        <v>0.30421300000000001</v>
      </c>
      <c r="AH9">
        <v>0.376771999999999</v>
      </c>
      <c r="AI9">
        <v>0.45158399999999899</v>
      </c>
      <c r="AJ9">
        <v>0.52982600000000002</v>
      </c>
      <c r="AK9">
        <v>0.61605299999999896</v>
      </c>
      <c r="AL9">
        <v>0.70522399999999896</v>
      </c>
      <c r="AM9">
        <v>0.79383199999999898</v>
      </c>
      <c r="AN9">
        <v>0.87865499999999896</v>
      </c>
      <c r="AO9">
        <v>0.95116199999999895</v>
      </c>
      <c r="AP9">
        <v>1.01415999999999</v>
      </c>
      <c r="AQ9">
        <v>1.0743</v>
      </c>
      <c r="AR9">
        <v>1.11851999999999</v>
      </c>
      <c r="AS9">
        <v>1.1343000000000001</v>
      </c>
      <c r="AT9">
        <v>1.12399</v>
      </c>
      <c r="AU9">
        <v>1.08909999999999</v>
      </c>
      <c r="AV9">
        <v>1.0304800000000001</v>
      </c>
      <c r="AW9">
        <v>0.95074000000000003</v>
      </c>
      <c r="AX9">
        <v>0.85629699999999898</v>
      </c>
      <c r="AY9">
        <v>0.75492999999999899</v>
      </c>
      <c r="AZ9">
        <v>0.64746700000000001</v>
      </c>
      <c r="BA9">
        <v>0.53510999999999898</v>
      </c>
      <c r="BB9">
        <v>0.43156699999999898</v>
      </c>
      <c r="BC9">
        <v>0.343689999999999</v>
      </c>
      <c r="BD9">
        <v>0.26832899999999898</v>
      </c>
      <c r="BE9">
        <v>0.20430000000000001</v>
      </c>
      <c r="BF9">
        <v>0.15256800000000001</v>
      </c>
      <c r="BG9">
        <v>0.11221</v>
      </c>
      <c r="BH9">
        <v>8.1260999999999903E-2</v>
      </c>
      <c r="BI9">
        <v>5.7930000000000002E-2</v>
      </c>
      <c r="BJ9">
        <v>4.0850999999999901E-2</v>
      </c>
      <c r="BK9">
        <v>2.8622999999999899E-2</v>
      </c>
      <c r="BL9">
        <v>1.9941E-2</v>
      </c>
      <c r="BM9">
        <v>1.3842E-2</v>
      </c>
      <c r="BN9">
        <v>9.5770000000000004E-3</v>
      </c>
      <c r="BO9">
        <v>6.6049999999999902E-3</v>
      </c>
      <c r="BP9">
        <v>4.5529999999999902E-3</v>
      </c>
      <c r="BQ9">
        <v>3.1449999999999898E-3</v>
      </c>
      <c r="BR9">
        <v>2.1749999999999899E-3</v>
      </c>
      <c r="BS9">
        <v>1.50599999999999E-3</v>
      </c>
      <c r="BT9">
        <v>1.0449999999999899E-3</v>
      </c>
      <c r="BU9">
        <v>7.2699999999999902E-4</v>
      </c>
      <c r="BV9">
        <v>5.0799999999999901E-4</v>
      </c>
      <c r="BW9">
        <v>3.55999999999999E-4</v>
      </c>
      <c r="BX9">
        <v>2.50999999999999E-4</v>
      </c>
      <c r="BY9">
        <v>1.7799999999999899E-4</v>
      </c>
      <c r="BZ9">
        <v>1.25999999999999E-4</v>
      </c>
      <c r="CA9">
        <v>9.0000000000000006E-5</v>
      </c>
      <c r="CB9">
        <v>6.4999999999999899E-5</v>
      </c>
      <c r="CC9">
        <v>4.6E-5</v>
      </c>
      <c r="CD9">
        <v>3.3000000000000003E-5</v>
      </c>
    </row>
    <row r="10" spans="1:82" x14ac:dyDescent="0.2">
      <c r="A10" t="s">
        <v>78</v>
      </c>
      <c r="B10">
        <v>1.6999999999999902E-5</v>
      </c>
      <c r="C10">
        <v>7.2000000000000002E-5</v>
      </c>
      <c r="D10">
        <v>2.5300000000000002E-4</v>
      </c>
      <c r="E10">
        <v>7.6900000000000004E-4</v>
      </c>
      <c r="F10">
        <v>2.0040000000000001E-3</v>
      </c>
      <c r="G10">
        <v>4.5089999999999896E-3</v>
      </c>
      <c r="H10">
        <v>8.7559999999999895E-3</v>
      </c>
      <c r="I10">
        <v>1.4456E-2</v>
      </c>
      <c r="J10">
        <v>2.1391E-2</v>
      </c>
      <c r="K10">
        <v>2.9496999999999898E-2</v>
      </c>
      <c r="L10">
        <v>3.8676000000000002E-2</v>
      </c>
      <c r="M10">
        <v>4.9602E-2</v>
      </c>
      <c r="N10">
        <v>6.2077E-2</v>
      </c>
      <c r="O10">
        <v>7.4704000000000007E-2</v>
      </c>
      <c r="P10">
        <v>8.9455999999999897E-2</v>
      </c>
      <c r="Q10">
        <v>0.106256</v>
      </c>
      <c r="R10">
        <v>0.12820100000000001</v>
      </c>
      <c r="S10">
        <v>0.15276100000000001</v>
      </c>
      <c r="T10">
        <v>0.18518999999999899</v>
      </c>
      <c r="U10">
        <v>0.219939999999999</v>
      </c>
      <c r="V10">
        <v>0.25358900000000001</v>
      </c>
      <c r="W10">
        <v>0.29766500000000001</v>
      </c>
      <c r="X10">
        <v>0.33913300000000002</v>
      </c>
      <c r="Y10">
        <v>0.39537899999999898</v>
      </c>
      <c r="Z10">
        <v>0.46077699999999899</v>
      </c>
      <c r="AA10">
        <v>0.53136000000000005</v>
      </c>
      <c r="AB10">
        <v>0.60674099999999898</v>
      </c>
      <c r="AC10">
        <v>0.68566000000000005</v>
      </c>
      <c r="AD10">
        <v>0.76175700000000002</v>
      </c>
      <c r="AE10">
        <v>0.82333000000000001</v>
      </c>
      <c r="AF10">
        <v>0.87521099999999896</v>
      </c>
      <c r="AG10">
        <v>0.92381000000000002</v>
      </c>
      <c r="AH10">
        <v>0.96198799999999896</v>
      </c>
      <c r="AI10">
        <v>0.98219999999999896</v>
      </c>
      <c r="AJ10">
        <v>0.991761</v>
      </c>
      <c r="AK10">
        <v>0.99911000000000005</v>
      </c>
      <c r="AL10">
        <v>0.99734</v>
      </c>
      <c r="AM10">
        <v>0.98238000000000003</v>
      </c>
      <c r="AN10">
        <v>0.95555199999999896</v>
      </c>
      <c r="AO10">
        <v>0.91517499999999896</v>
      </c>
      <c r="AP10">
        <v>0.86893399999999898</v>
      </c>
      <c r="AQ10">
        <v>0.825622999999999</v>
      </c>
      <c r="AR10">
        <v>0.77740500000000001</v>
      </c>
      <c r="AS10">
        <v>0.72035300000000002</v>
      </c>
      <c r="AT10">
        <v>0.65834099999999895</v>
      </c>
      <c r="AU10">
        <v>0.59387800000000002</v>
      </c>
      <c r="AV10">
        <v>0.52796299999999896</v>
      </c>
      <c r="AW10">
        <v>0.46183400000000002</v>
      </c>
      <c r="AX10">
        <v>0.39805699999999899</v>
      </c>
      <c r="AY10">
        <v>0.33955400000000002</v>
      </c>
      <c r="AZ10">
        <v>0.283492999999999</v>
      </c>
      <c r="BA10">
        <v>0.22825400000000001</v>
      </c>
      <c r="BB10">
        <v>0.17982799999999899</v>
      </c>
      <c r="BC10">
        <v>0.140211</v>
      </c>
      <c r="BD10">
        <v>0.10763300000000001</v>
      </c>
      <c r="BE10">
        <v>8.1186999999999898E-2</v>
      </c>
      <c r="BF10">
        <v>6.0281000000000001E-2</v>
      </c>
      <c r="BG10">
        <v>4.4096000000000003E-2</v>
      </c>
      <c r="BH10">
        <v>3.1800000000000002E-2</v>
      </c>
      <c r="BI10">
        <v>2.2602000000000001E-2</v>
      </c>
      <c r="BJ10">
        <v>1.5904999999999898E-2</v>
      </c>
      <c r="BK10">
        <v>1.11299999999999E-2</v>
      </c>
      <c r="BL10">
        <v>7.7489999999999903E-3</v>
      </c>
      <c r="BM10">
        <v>5.37499999999999E-3</v>
      </c>
      <c r="BN10">
        <v>3.71799999999999E-3</v>
      </c>
      <c r="BO10">
        <v>2.565E-3</v>
      </c>
      <c r="BP10">
        <v>1.768E-3</v>
      </c>
      <c r="BQ10">
        <v>1.22199999999999E-3</v>
      </c>
      <c r="BR10">
        <v>8.4599999999999899E-4</v>
      </c>
      <c r="BS10">
        <v>5.8600000000000004E-4</v>
      </c>
      <c r="BT10">
        <v>4.0700000000000003E-4</v>
      </c>
      <c r="BU10">
        <v>2.8400000000000002E-4</v>
      </c>
      <c r="BV10">
        <v>1.9900000000000001E-4</v>
      </c>
      <c r="BW10">
        <v>1.3999999999999901E-4</v>
      </c>
      <c r="BX10">
        <v>9.7999999999999902E-5</v>
      </c>
      <c r="BY10">
        <v>6.9999999999999899E-5</v>
      </c>
      <c r="BZ10">
        <v>5.0000000000000002E-5</v>
      </c>
      <c r="CA10">
        <v>3.6000000000000001E-5</v>
      </c>
      <c r="CB10">
        <v>2.5000000000000001E-5</v>
      </c>
      <c r="CC10">
        <v>1.8E-5</v>
      </c>
      <c r="CD10">
        <v>1.2999999999999899E-5</v>
      </c>
    </row>
    <row r="11" spans="1:82" x14ac:dyDescent="0.2">
      <c r="A11" t="s">
        <v>79</v>
      </c>
      <c r="B11">
        <v>7.0500000000000001E-4</v>
      </c>
      <c r="C11">
        <v>2.928E-3</v>
      </c>
      <c r="D11">
        <v>1.0481999999999899E-2</v>
      </c>
      <c r="E11">
        <v>3.2343999999999901E-2</v>
      </c>
      <c r="F11">
        <v>8.6011000000000004E-2</v>
      </c>
      <c r="G11">
        <v>0.19711999999999899</v>
      </c>
      <c r="H11">
        <v>0.38936599999999899</v>
      </c>
      <c r="I11">
        <v>0.65676000000000001</v>
      </c>
      <c r="J11">
        <v>0.97254200000000002</v>
      </c>
      <c r="K11">
        <v>1.28249999999999</v>
      </c>
      <c r="L11">
        <v>1.55347999999999</v>
      </c>
      <c r="M11">
        <v>1.79849999999999</v>
      </c>
      <c r="N11">
        <v>1.9672799999999899</v>
      </c>
      <c r="O11">
        <v>2.0272999999999901</v>
      </c>
      <c r="P11">
        <v>1.9947999999999899</v>
      </c>
      <c r="Q11">
        <v>1.9007000000000001</v>
      </c>
      <c r="R11">
        <v>1.7453700000000001</v>
      </c>
      <c r="S11">
        <v>1.55489999999999</v>
      </c>
      <c r="T11">
        <v>1.3175600000000001</v>
      </c>
      <c r="U11">
        <v>1.0302</v>
      </c>
      <c r="V11">
        <v>0.77212499999999895</v>
      </c>
      <c r="W11">
        <v>0.57006000000000001</v>
      </c>
      <c r="X11">
        <v>0.41525400000000001</v>
      </c>
      <c r="Y11">
        <v>0.30235600000000001</v>
      </c>
      <c r="Z11">
        <v>0.218502</v>
      </c>
      <c r="AA11">
        <v>0.159249</v>
      </c>
      <c r="AB11">
        <v>0.112044</v>
      </c>
      <c r="AC11">
        <v>8.2248000000000002E-2</v>
      </c>
      <c r="AD11">
        <v>6.0708999999999902E-2</v>
      </c>
      <c r="AE11">
        <v>4.3049999999999901E-2</v>
      </c>
      <c r="AF11">
        <v>3.0450999999999898E-2</v>
      </c>
      <c r="AG11">
        <v>2.0584000000000002E-2</v>
      </c>
      <c r="AH11">
        <v>1.3676000000000001E-2</v>
      </c>
      <c r="AI11">
        <v>7.9179999999999893E-3</v>
      </c>
      <c r="AJ11">
        <v>3.9880000000000002E-3</v>
      </c>
      <c r="AK11">
        <v>1.09099999999999E-3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</row>
    <row r="13" spans="1:82" x14ac:dyDescent="0.2">
      <c r="A13" t="s">
        <v>81</v>
      </c>
    </row>
    <row r="14" spans="1:82" x14ac:dyDescent="0.2">
      <c r="A14" t="s">
        <v>82</v>
      </c>
      <c r="B14">
        <v>9.7950999999999908</v>
      </c>
      <c r="C14">
        <v>10.8995999999999</v>
      </c>
      <c r="D14">
        <v>12.0853</v>
      </c>
      <c r="E14">
        <v>13.3543</v>
      </c>
      <c r="F14">
        <v>14.708</v>
      </c>
      <c r="G14">
        <v>16.1479999999999</v>
      </c>
      <c r="H14">
        <v>17.6753</v>
      </c>
      <c r="I14">
        <v>19.290700000000001</v>
      </c>
      <c r="J14">
        <v>20.995000000000001</v>
      </c>
      <c r="K14">
        <v>22.7882999999999</v>
      </c>
      <c r="L14">
        <v>24.6708999999999</v>
      </c>
      <c r="M14">
        <v>26.642499999999899</v>
      </c>
      <c r="N14">
        <v>28.7027</v>
      </c>
      <c r="O14">
        <v>30.8507999999999</v>
      </c>
      <c r="P14">
        <v>33.085900000000002</v>
      </c>
      <c r="Q14">
        <v>35.406799999999897</v>
      </c>
      <c r="R14">
        <v>37.812100000000001</v>
      </c>
      <c r="S14">
        <v>40.300199999999897</v>
      </c>
      <c r="T14">
        <v>42.869300000000003</v>
      </c>
      <c r="U14">
        <v>45.517400000000002</v>
      </c>
      <c r="V14">
        <v>48.2423</v>
      </c>
      <c r="W14">
        <v>51.041800000000002</v>
      </c>
      <c r="X14">
        <v>53.913200000000003</v>
      </c>
      <c r="Y14">
        <v>56.853900000000003</v>
      </c>
      <c r="Z14">
        <v>59.8611</v>
      </c>
      <c r="AA14">
        <v>62.932000000000002</v>
      </c>
      <c r="AB14">
        <v>66.063500000000005</v>
      </c>
      <c r="AC14">
        <v>69.252499999999898</v>
      </c>
      <c r="AD14">
        <v>72.495900000000006</v>
      </c>
      <c r="AE14">
        <v>75.790300000000002</v>
      </c>
      <c r="AF14">
        <v>79.132599999999897</v>
      </c>
      <c r="AG14">
        <v>82.519300000000001</v>
      </c>
      <c r="AH14">
        <v>85.947000000000003</v>
      </c>
      <c r="AI14">
        <v>89.412400000000005</v>
      </c>
      <c r="AJ14">
        <v>92.912000000000006</v>
      </c>
      <c r="AK14">
        <v>96.442300000000003</v>
      </c>
      <c r="AL14">
        <v>100</v>
      </c>
      <c r="AM14">
        <v>103.581999999999</v>
      </c>
      <c r="AN14">
        <v>107.183999999999</v>
      </c>
      <c r="AO14">
        <v>110.802999999999</v>
      </c>
      <c r="AP14">
        <v>114.43600000000001</v>
      </c>
      <c r="AQ14">
        <v>118.079999999999</v>
      </c>
      <c r="AR14">
        <v>121.730999999999</v>
      </c>
      <c r="AS14">
        <v>125.385999999999</v>
      </c>
      <c r="AT14">
        <v>129.04300000000001</v>
      </c>
      <c r="AU14">
        <v>132.697</v>
      </c>
      <c r="AV14">
        <v>136.346</v>
      </c>
      <c r="AW14">
        <v>139.987999999999</v>
      </c>
      <c r="AX14">
        <v>143.617999999999</v>
      </c>
      <c r="AY14">
        <v>147.23500000000001</v>
      </c>
      <c r="AZ14">
        <v>150.83600000000001</v>
      </c>
      <c r="BA14">
        <v>154.41800000000001</v>
      </c>
      <c r="BB14">
        <v>157.97900000000001</v>
      </c>
      <c r="BC14">
        <v>161.515999999999</v>
      </c>
      <c r="BD14">
        <v>165.027999999999</v>
      </c>
      <c r="BE14">
        <v>168.509999999999</v>
      </c>
      <c r="BF14">
        <v>171.962999999999</v>
      </c>
      <c r="BG14">
        <v>175.38300000000001</v>
      </c>
      <c r="BH14">
        <v>178.76900000000001</v>
      </c>
      <c r="BI14">
        <v>182.117999999999</v>
      </c>
      <c r="BJ14">
        <v>185.429</v>
      </c>
      <c r="BK14">
        <v>188.700999999999</v>
      </c>
      <c r="BL14">
        <v>191.93100000000001</v>
      </c>
      <c r="BM14">
        <v>195.117999999999</v>
      </c>
      <c r="BN14">
        <v>198.260999999999</v>
      </c>
      <c r="BO14">
        <v>201.35900000000001</v>
      </c>
      <c r="BP14">
        <v>204.408999999999</v>
      </c>
      <c r="BQ14">
        <v>207.411</v>
      </c>
      <c r="BR14">
        <v>210.36500000000001</v>
      </c>
      <c r="BS14">
        <v>213.268</v>
      </c>
      <c r="BT14">
        <v>216.12</v>
      </c>
      <c r="BU14">
        <v>218.91999999999899</v>
      </c>
      <c r="BV14">
        <v>221.667</v>
      </c>
      <c r="BW14">
        <v>224.360999999999</v>
      </c>
      <c r="BX14">
        <v>227</v>
      </c>
      <c r="BY14">
        <v>229.58500000000001</v>
      </c>
      <c r="BZ14">
        <v>232.11500000000001</v>
      </c>
      <c r="CA14">
        <v>234.588999999999</v>
      </c>
      <c r="CB14">
        <v>237.00800000000001</v>
      </c>
      <c r="CC14">
        <v>239.37</v>
      </c>
      <c r="CD14">
        <v>241.67500000000001</v>
      </c>
    </row>
    <row r="15" spans="1:82" x14ac:dyDescent="0.2">
      <c r="A15" t="s">
        <v>83</v>
      </c>
      <c r="B15">
        <v>33</v>
      </c>
      <c r="C15">
        <v>39.92</v>
      </c>
      <c r="D15">
        <v>47.399999999999899</v>
      </c>
      <c r="E15">
        <v>55.17</v>
      </c>
      <c r="F15">
        <v>63.299999999999898</v>
      </c>
      <c r="G15">
        <v>71.81</v>
      </c>
      <c r="H15">
        <v>80.599999999999895</v>
      </c>
      <c r="I15">
        <v>89.53</v>
      </c>
      <c r="J15">
        <v>98.099999999999895</v>
      </c>
      <c r="K15">
        <v>105.799999999999</v>
      </c>
      <c r="L15">
        <v>112.4</v>
      </c>
      <c r="M15">
        <v>117.75</v>
      </c>
      <c r="N15">
        <v>121.5</v>
      </c>
      <c r="O15">
        <v>123.45</v>
      </c>
      <c r="P15">
        <v>124</v>
      </c>
      <c r="Q15">
        <v>123.599999999999</v>
      </c>
      <c r="R15">
        <v>123.099999999999</v>
      </c>
      <c r="S15">
        <v>123.299999999999</v>
      </c>
      <c r="T15">
        <v>123.799999999999</v>
      </c>
      <c r="U15">
        <v>124.09</v>
      </c>
      <c r="V15">
        <v>123.9</v>
      </c>
      <c r="W15">
        <v>122.92</v>
      </c>
      <c r="X15">
        <v>120.7</v>
      </c>
      <c r="Y15">
        <v>116.9</v>
      </c>
      <c r="Z15">
        <v>112.099999999999</v>
      </c>
      <c r="AA15">
        <v>106.98</v>
      </c>
      <c r="AB15">
        <v>102.299999999999</v>
      </c>
      <c r="AC15">
        <v>98.81</v>
      </c>
      <c r="AD15">
        <v>96.9</v>
      </c>
      <c r="AE15">
        <v>96.78</v>
      </c>
      <c r="AF15">
        <v>98</v>
      </c>
      <c r="AG15">
        <v>99.939999999999898</v>
      </c>
      <c r="AH15">
        <v>102.099999999999</v>
      </c>
      <c r="AI15">
        <v>103.95</v>
      </c>
      <c r="AJ15">
        <v>105.2</v>
      </c>
      <c r="AK15">
        <v>105.67</v>
      </c>
      <c r="AL15">
        <v>105.299999999999</v>
      </c>
      <c r="AM15">
        <v>104.109999999999</v>
      </c>
      <c r="AN15">
        <v>102.299999999999</v>
      </c>
      <c r="AO15">
        <v>100.15</v>
      </c>
      <c r="AP15">
        <v>97.799999999999898</v>
      </c>
      <c r="AQ15">
        <v>95.43</v>
      </c>
      <c r="AR15">
        <v>93.2</v>
      </c>
      <c r="AS15">
        <v>91.219999999999899</v>
      </c>
      <c r="AT15">
        <v>89.7</v>
      </c>
      <c r="AU15">
        <v>88.829999999999899</v>
      </c>
      <c r="AV15">
        <v>88.4</v>
      </c>
      <c r="AW15">
        <v>88.189999999999898</v>
      </c>
      <c r="AX15">
        <v>88.099999999999895</v>
      </c>
      <c r="AY15">
        <v>88.06</v>
      </c>
      <c r="AZ15">
        <v>88</v>
      </c>
      <c r="BA15">
        <v>87.8599999999999</v>
      </c>
      <c r="BB15">
        <v>87.799999999999898</v>
      </c>
      <c r="BC15">
        <v>87.989999999999895</v>
      </c>
      <c r="BD15">
        <v>88.2</v>
      </c>
      <c r="BE15">
        <v>88.2</v>
      </c>
      <c r="BF15">
        <v>87.9</v>
      </c>
      <c r="BG15">
        <v>87.219999999999899</v>
      </c>
      <c r="BH15">
        <v>86.299999999999898</v>
      </c>
      <c r="BI15">
        <v>85.299999999999898</v>
      </c>
      <c r="BJ15">
        <v>84</v>
      </c>
      <c r="BK15">
        <v>82.209999999999894</v>
      </c>
      <c r="BL15">
        <v>80.2</v>
      </c>
      <c r="BM15">
        <v>78.239999999999895</v>
      </c>
      <c r="BN15">
        <v>76.299999999999898</v>
      </c>
      <c r="BO15">
        <v>74.3599999999999</v>
      </c>
      <c r="BP15">
        <v>72.400000000000006</v>
      </c>
      <c r="BQ15">
        <v>70.400000000000006</v>
      </c>
      <c r="BR15">
        <v>68.299999999999898</v>
      </c>
      <c r="BS15">
        <v>66.299999999999898</v>
      </c>
      <c r="BT15">
        <v>64.400000000000006</v>
      </c>
      <c r="BU15">
        <v>62.799999999999898</v>
      </c>
      <c r="BV15">
        <v>61.5</v>
      </c>
      <c r="BW15">
        <v>60.2</v>
      </c>
      <c r="BX15">
        <v>59.2</v>
      </c>
      <c r="BY15">
        <v>58.5</v>
      </c>
      <c r="BZ15">
        <v>58.1</v>
      </c>
      <c r="CA15">
        <v>58</v>
      </c>
      <c r="CB15">
        <v>58.2</v>
      </c>
      <c r="CC15">
        <v>0</v>
      </c>
      <c r="CD15">
        <v>0</v>
      </c>
    </row>
    <row r="16" spans="1:82" x14ac:dyDescent="0.2">
      <c r="A16" t="s">
        <v>84</v>
      </c>
      <c r="B16">
        <v>100</v>
      </c>
      <c r="C16">
        <v>100</v>
      </c>
      <c r="D16">
        <v>100</v>
      </c>
      <c r="E16">
        <v>100</v>
      </c>
      <c r="F16">
        <v>100</v>
      </c>
      <c r="G16">
        <v>100</v>
      </c>
      <c r="H16">
        <v>100</v>
      </c>
      <c r="I16">
        <v>100</v>
      </c>
      <c r="J16">
        <v>100</v>
      </c>
      <c r="K16">
        <v>100</v>
      </c>
      <c r="L16">
        <v>100</v>
      </c>
      <c r="M16">
        <v>100</v>
      </c>
      <c r="N16">
        <v>100</v>
      </c>
      <c r="O16">
        <v>100</v>
      </c>
      <c r="P16">
        <v>100</v>
      </c>
      <c r="Q16">
        <v>100</v>
      </c>
      <c r="R16">
        <v>100</v>
      </c>
      <c r="S16">
        <v>100</v>
      </c>
      <c r="T16">
        <v>100</v>
      </c>
      <c r="U16">
        <v>100</v>
      </c>
      <c r="V16">
        <v>100</v>
      </c>
      <c r="W16">
        <v>100</v>
      </c>
      <c r="X16">
        <v>100</v>
      </c>
      <c r="Y16">
        <v>100</v>
      </c>
      <c r="Z16">
        <v>100</v>
      </c>
      <c r="AA16">
        <v>100</v>
      </c>
      <c r="AB16">
        <v>100</v>
      </c>
      <c r="AC16">
        <v>100</v>
      </c>
      <c r="AD16">
        <v>100</v>
      </c>
      <c r="AE16">
        <v>100</v>
      </c>
      <c r="AF16">
        <v>100</v>
      </c>
      <c r="AG16">
        <v>100</v>
      </c>
      <c r="AH16">
        <v>100</v>
      </c>
      <c r="AI16">
        <v>100</v>
      </c>
      <c r="AJ16">
        <v>100</v>
      </c>
      <c r="AK16">
        <v>100</v>
      </c>
      <c r="AL16">
        <v>100</v>
      </c>
      <c r="AM16">
        <v>100</v>
      </c>
      <c r="AN16">
        <v>100</v>
      </c>
      <c r="AO16">
        <v>100</v>
      </c>
      <c r="AP16">
        <v>100</v>
      </c>
      <c r="AQ16">
        <v>100</v>
      </c>
      <c r="AR16">
        <v>100</v>
      </c>
      <c r="AS16">
        <v>100</v>
      </c>
      <c r="AT16">
        <v>100</v>
      </c>
      <c r="AU16">
        <v>100</v>
      </c>
      <c r="AV16">
        <v>100</v>
      </c>
      <c r="AW16">
        <v>100</v>
      </c>
      <c r="AX16">
        <v>100</v>
      </c>
      <c r="AY16">
        <v>100</v>
      </c>
      <c r="AZ16">
        <v>100</v>
      </c>
      <c r="BA16">
        <v>100</v>
      </c>
      <c r="BB16">
        <v>100</v>
      </c>
      <c r="BC16">
        <v>100</v>
      </c>
      <c r="BD16">
        <v>100</v>
      </c>
      <c r="BE16">
        <v>100</v>
      </c>
      <c r="BF16">
        <v>100</v>
      </c>
      <c r="BG16">
        <v>100</v>
      </c>
      <c r="BH16">
        <v>100</v>
      </c>
      <c r="BI16">
        <v>100</v>
      </c>
      <c r="BJ16">
        <v>100</v>
      </c>
      <c r="BK16">
        <v>100</v>
      </c>
      <c r="BL16">
        <v>100</v>
      </c>
      <c r="BM16">
        <v>100</v>
      </c>
      <c r="BN16">
        <v>100</v>
      </c>
      <c r="BO16">
        <v>100</v>
      </c>
      <c r="BP16">
        <v>100</v>
      </c>
      <c r="BQ16">
        <v>100</v>
      </c>
      <c r="BR16">
        <v>100</v>
      </c>
      <c r="BS16">
        <v>100</v>
      </c>
      <c r="BT16">
        <v>100</v>
      </c>
      <c r="BU16">
        <v>100</v>
      </c>
      <c r="BV16">
        <v>100</v>
      </c>
      <c r="BW16">
        <v>100</v>
      </c>
      <c r="BX16">
        <v>100</v>
      </c>
      <c r="BY16">
        <v>100</v>
      </c>
      <c r="BZ16">
        <v>100</v>
      </c>
      <c r="CA16">
        <v>100</v>
      </c>
      <c r="CB16">
        <v>100</v>
      </c>
      <c r="CC16">
        <v>100</v>
      </c>
      <c r="CD16">
        <v>100</v>
      </c>
    </row>
    <row r="17" spans="1:82" x14ac:dyDescent="0.2">
      <c r="A17" t="s">
        <v>85</v>
      </c>
      <c r="B17">
        <v>24.457146969209699</v>
      </c>
      <c r="C17">
        <v>27.147280300782398</v>
      </c>
      <c r="D17">
        <v>29.837413632355101</v>
      </c>
      <c r="E17">
        <v>39.547442783795397</v>
      </c>
      <c r="F17">
        <v>49.257471935235699</v>
      </c>
      <c r="G17">
        <v>52.859363589951997</v>
      </c>
      <c r="H17">
        <v>56.461255244668401</v>
      </c>
      <c r="I17">
        <v>58.2226775346601</v>
      </c>
      <c r="J17">
        <v>59.984099824651899</v>
      </c>
      <c r="K17">
        <v>58.878685042597198</v>
      </c>
      <c r="L17">
        <v>57.773270260542603</v>
      </c>
      <c r="M17">
        <v>66.274621684684305</v>
      </c>
      <c r="N17">
        <v>74.775973108825895</v>
      </c>
      <c r="O17">
        <v>80.987003318432997</v>
      </c>
      <c r="P17">
        <v>87.19803352804</v>
      </c>
      <c r="Q17">
        <v>88.882488280977299</v>
      </c>
      <c r="R17">
        <v>90.566943033914498</v>
      </c>
      <c r="S17">
        <v>90.947782493995007</v>
      </c>
      <c r="T17">
        <v>91.328621954075601</v>
      </c>
      <c r="U17">
        <v>93.200754672422093</v>
      </c>
      <c r="V17">
        <v>95.072887390768599</v>
      </c>
      <c r="W17">
        <v>93.503706984463093</v>
      </c>
      <c r="X17">
        <v>91.934526578157701</v>
      </c>
      <c r="Y17">
        <v>93.817669639725196</v>
      </c>
      <c r="Z17">
        <v>95.700812701292804</v>
      </c>
      <c r="AA17">
        <v>96.147589488820799</v>
      </c>
      <c r="AB17">
        <v>96.594366276348794</v>
      </c>
      <c r="AC17">
        <v>96.854868955355599</v>
      </c>
      <c r="AD17">
        <v>97.115371634362504</v>
      </c>
      <c r="AE17">
        <v>99.6021299887868</v>
      </c>
      <c r="AF17">
        <v>102.088888343211</v>
      </c>
      <c r="AG17">
        <v>101.418623861269</v>
      </c>
      <c r="AH17">
        <v>100.74835937932799</v>
      </c>
      <c r="AI17">
        <v>101.53111036051099</v>
      </c>
      <c r="AJ17">
        <v>102.31386134169399</v>
      </c>
      <c r="AK17">
        <v>101.156930670847</v>
      </c>
      <c r="AL17">
        <v>100</v>
      </c>
      <c r="AM17">
        <v>98.868725174837607</v>
      </c>
      <c r="AN17">
        <v>97.737450349675299</v>
      </c>
      <c r="AO17">
        <v>98.330519678828196</v>
      </c>
      <c r="AP17">
        <v>98.923589007980993</v>
      </c>
      <c r="AQ17">
        <v>96.216918519228201</v>
      </c>
      <c r="AR17">
        <v>93.510248030475395</v>
      </c>
      <c r="AS17">
        <v>95.607996861734804</v>
      </c>
      <c r="AT17">
        <v>97.705745692994199</v>
      </c>
      <c r="AU17">
        <v>98.498795155761002</v>
      </c>
      <c r="AV17">
        <v>99.291844618527904</v>
      </c>
      <c r="AW17">
        <v>99.179894797935901</v>
      </c>
      <c r="AX17">
        <v>99.067944977343899</v>
      </c>
      <c r="AY17">
        <v>97.409310534742303</v>
      </c>
      <c r="AZ17">
        <v>95.750676092140694</v>
      </c>
      <c r="BA17">
        <v>97.322057216078306</v>
      </c>
      <c r="BB17">
        <v>98.893438340015706</v>
      </c>
      <c r="BC17">
        <v>97.299429533492003</v>
      </c>
      <c r="BD17">
        <v>95.7054207269682</v>
      </c>
      <c r="BE17">
        <v>96.969798880926106</v>
      </c>
      <c r="BF17">
        <v>98.234177034883999</v>
      </c>
      <c r="BG17">
        <v>100.644247900734</v>
      </c>
      <c r="BH17">
        <v>103.054318766584</v>
      </c>
      <c r="BI17">
        <v>101.119636397913</v>
      </c>
      <c r="BJ17">
        <v>99.184954029241993</v>
      </c>
      <c r="BK17">
        <v>93.304566248704205</v>
      </c>
      <c r="BL17">
        <v>87.424178468166403</v>
      </c>
      <c r="BM17">
        <v>89.538556622124304</v>
      </c>
      <c r="BN17">
        <v>91.652934776082205</v>
      </c>
      <c r="BO17">
        <v>92.2932559906168</v>
      </c>
      <c r="BP17">
        <v>92.933577205151394</v>
      </c>
      <c r="BQ17">
        <v>84.912495996080196</v>
      </c>
      <c r="BR17">
        <v>76.891414787008998</v>
      </c>
      <c r="BS17">
        <v>81.721450219934098</v>
      </c>
      <c r="BT17">
        <v>86.5514856528591</v>
      </c>
      <c r="BU17">
        <v>89.586840150395403</v>
      </c>
      <c r="BV17">
        <v>92.622194647931593</v>
      </c>
      <c r="BW17">
        <v>85.443790687628507</v>
      </c>
      <c r="BX17">
        <v>78.265386727325406</v>
      </c>
      <c r="BY17">
        <v>67.992301831633497</v>
      </c>
      <c r="BZ17">
        <v>57.719216935941603</v>
      </c>
      <c r="CA17">
        <v>70.340670359011497</v>
      </c>
      <c r="CB17">
        <v>82.962123782081505</v>
      </c>
      <c r="CC17">
        <v>80.636095722397897</v>
      </c>
      <c r="CD17">
        <v>78.310067662714303</v>
      </c>
    </row>
    <row r="18" spans="1:82" x14ac:dyDescent="0.2">
      <c r="A18" t="s">
        <v>86</v>
      </c>
      <c r="B18">
        <v>49.975499999999897</v>
      </c>
      <c r="C18">
        <v>52.311799999999899</v>
      </c>
      <c r="D18">
        <v>54.648200000000003</v>
      </c>
      <c r="E18">
        <v>68.701499999999896</v>
      </c>
      <c r="F18">
        <v>82.754900000000006</v>
      </c>
      <c r="G18">
        <v>87.120400000000004</v>
      </c>
      <c r="H18">
        <v>91.486000000000004</v>
      </c>
      <c r="I18">
        <v>92.4588999999999</v>
      </c>
      <c r="J18">
        <v>93.431799999999896</v>
      </c>
      <c r="K18">
        <v>90.057000000000002</v>
      </c>
      <c r="L18">
        <v>86.682299999999898</v>
      </c>
      <c r="M18">
        <v>95.773600000000002</v>
      </c>
      <c r="N18">
        <v>104.864999999999</v>
      </c>
      <c r="O18">
        <v>110.93600000000001</v>
      </c>
      <c r="P18">
        <v>117.007999999999</v>
      </c>
      <c r="Q18">
        <v>117.409999999999</v>
      </c>
      <c r="R18">
        <v>117.811999999999</v>
      </c>
      <c r="S18">
        <v>116.335999999999</v>
      </c>
      <c r="T18">
        <v>114.861</v>
      </c>
      <c r="U18">
        <v>115.391999999999</v>
      </c>
      <c r="V18">
        <v>115.923</v>
      </c>
      <c r="W18">
        <v>112.367</v>
      </c>
      <c r="X18">
        <v>108.81100000000001</v>
      </c>
      <c r="Y18">
        <v>109.081999999999</v>
      </c>
      <c r="Z18">
        <v>109.353999999999</v>
      </c>
      <c r="AA18">
        <v>108.578</v>
      </c>
      <c r="AB18">
        <v>107.80200000000001</v>
      </c>
      <c r="AC18">
        <v>106.29600000000001</v>
      </c>
      <c r="AD18">
        <v>104.79</v>
      </c>
      <c r="AE18">
        <v>106.239</v>
      </c>
      <c r="AF18">
        <v>107.688999999999</v>
      </c>
      <c r="AG18">
        <v>106.046999999999</v>
      </c>
      <c r="AH18">
        <v>104.405</v>
      </c>
      <c r="AI18">
        <v>104.224999999999</v>
      </c>
      <c r="AJ18">
        <v>104.04600000000001</v>
      </c>
      <c r="AK18">
        <v>102.022999999999</v>
      </c>
      <c r="AL18">
        <v>100</v>
      </c>
      <c r="AM18">
        <v>98.167100000000005</v>
      </c>
      <c r="AN18">
        <v>96.334199999999896</v>
      </c>
      <c r="AO18">
        <v>96.061099999999897</v>
      </c>
      <c r="AP18">
        <v>95.787999999999897</v>
      </c>
      <c r="AQ18">
        <v>92.236800000000002</v>
      </c>
      <c r="AR18">
        <v>88.685599999999894</v>
      </c>
      <c r="AS18">
        <v>89.3459</v>
      </c>
      <c r="AT18">
        <v>90.006200000000007</v>
      </c>
      <c r="AU18">
        <v>89.802599999999899</v>
      </c>
      <c r="AV18">
        <v>89.599100000000007</v>
      </c>
      <c r="AW18">
        <v>88.648899999999898</v>
      </c>
      <c r="AX18">
        <v>87.698700000000002</v>
      </c>
      <c r="AY18">
        <v>85.493600000000001</v>
      </c>
      <c r="AZ18">
        <v>83.288600000000002</v>
      </c>
      <c r="BA18">
        <v>83.493899999999897</v>
      </c>
      <c r="BB18">
        <v>83.699200000000005</v>
      </c>
      <c r="BC18">
        <v>81.8629999999999</v>
      </c>
      <c r="BD18">
        <v>80.026799999999895</v>
      </c>
      <c r="BE18">
        <v>80.1206999999999</v>
      </c>
      <c r="BF18">
        <v>80.214600000000004</v>
      </c>
      <c r="BG18">
        <v>81.246200000000002</v>
      </c>
      <c r="BH18">
        <v>82.2777999999999</v>
      </c>
      <c r="BI18">
        <v>80.281000000000006</v>
      </c>
      <c r="BJ18">
        <v>78.284199999999899</v>
      </c>
      <c r="BK18">
        <v>74.002700000000004</v>
      </c>
      <c r="BL18">
        <v>69.7212999999999</v>
      </c>
      <c r="BM18">
        <v>70.665199999999899</v>
      </c>
      <c r="BN18">
        <v>71.609099999999899</v>
      </c>
      <c r="BO18">
        <v>72.9789999999999</v>
      </c>
      <c r="BP18">
        <v>74.349000000000004</v>
      </c>
      <c r="BQ18">
        <v>67.976500000000001</v>
      </c>
      <c r="BR18">
        <v>61.6039999999999</v>
      </c>
      <c r="BS18">
        <v>65.744799999999898</v>
      </c>
      <c r="BT18">
        <v>69.885599999999897</v>
      </c>
      <c r="BU18">
        <v>72.4863</v>
      </c>
      <c r="BV18">
        <v>75.087000000000003</v>
      </c>
      <c r="BW18">
        <v>69.339799999999897</v>
      </c>
      <c r="BX18">
        <v>63.592700000000001</v>
      </c>
      <c r="BY18">
        <v>55.005400000000002</v>
      </c>
      <c r="BZ18">
        <v>46.418199999999899</v>
      </c>
      <c r="CA18">
        <v>56.611800000000002</v>
      </c>
      <c r="CB18">
        <v>66.805400000000006</v>
      </c>
      <c r="CC18">
        <v>65.094099999999898</v>
      </c>
      <c r="CD18">
        <v>63.382800000000003</v>
      </c>
    </row>
    <row r="19" spans="1:82" x14ac:dyDescent="0.2">
      <c r="A19" t="s">
        <v>87</v>
      </c>
      <c r="B19">
        <v>92.424314360048498</v>
      </c>
      <c r="C19">
        <v>92.694367990402995</v>
      </c>
      <c r="D19">
        <v>92.964421620757506</v>
      </c>
      <c r="E19">
        <v>111.38389921113099</v>
      </c>
      <c r="F19">
        <v>129.80337680150501</v>
      </c>
      <c r="G19">
        <v>135.80115159954201</v>
      </c>
      <c r="H19">
        <v>141.79892639757901</v>
      </c>
      <c r="I19">
        <v>141.44758316328401</v>
      </c>
      <c r="J19">
        <v>141.09623992899</v>
      </c>
      <c r="K19">
        <v>133.975439070259</v>
      </c>
      <c r="L19">
        <v>126.85463821152899</v>
      </c>
      <c r="M19">
        <v>135.60281241785799</v>
      </c>
      <c r="N19">
        <v>144.35098662418801</v>
      </c>
      <c r="O19">
        <v>149.96002147822799</v>
      </c>
      <c r="P19">
        <v>155.569056332267</v>
      </c>
      <c r="Q19">
        <v>154.18411235132001</v>
      </c>
      <c r="R19">
        <v>152.799168370372</v>
      </c>
      <c r="S19">
        <v>148.783206994339</v>
      </c>
      <c r="T19">
        <v>144.76724561830599</v>
      </c>
      <c r="U19">
        <v>143.33875313983</v>
      </c>
      <c r="V19">
        <v>141.91026066135399</v>
      </c>
      <c r="W19">
        <v>136.139745764373</v>
      </c>
      <c r="X19">
        <v>130.36923086739299</v>
      </c>
      <c r="Y19">
        <v>128.54521972200999</v>
      </c>
      <c r="Z19">
        <v>126.72120857662701</v>
      </c>
      <c r="AA19">
        <v>124.32981309320699</v>
      </c>
      <c r="AB19">
        <v>121.938417609788</v>
      </c>
      <c r="AC19">
        <v>117.937629122723</v>
      </c>
      <c r="AD19">
        <v>113.936840635659</v>
      </c>
      <c r="AE19">
        <v>114.043846885362</v>
      </c>
      <c r="AF19">
        <v>114.150853135064</v>
      </c>
      <c r="AG19">
        <v>111.51946383747701</v>
      </c>
      <c r="AH19">
        <v>108.88807453989099</v>
      </c>
      <c r="AI19">
        <v>107.474441482842</v>
      </c>
      <c r="AJ19">
        <v>106.060808425793</v>
      </c>
      <c r="AK19">
        <v>103.030404212896</v>
      </c>
      <c r="AL19">
        <v>100</v>
      </c>
      <c r="AM19">
        <v>97.314129369321094</v>
      </c>
      <c r="AN19">
        <v>94.628258738642202</v>
      </c>
      <c r="AO19">
        <v>93.347854525745504</v>
      </c>
      <c r="AP19">
        <v>92.067450312848905</v>
      </c>
      <c r="AQ19">
        <v>88.659569635332304</v>
      </c>
      <c r="AR19">
        <v>85.251688957815801</v>
      </c>
      <c r="AS19">
        <v>84.758623019663503</v>
      </c>
      <c r="AT19">
        <v>84.265557081511204</v>
      </c>
      <c r="AU19">
        <v>83.380599347667498</v>
      </c>
      <c r="AV19">
        <v>82.495641613823807</v>
      </c>
      <c r="AW19">
        <v>80.8371615070145</v>
      </c>
      <c r="AX19">
        <v>79.178681400205093</v>
      </c>
      <c r="AY19">
        <v>76.519588111207</v>
      </c>
      <c r="AZ19">
        <v>73.860494822208906</v>
      </c>
      <c r="BA19">
        <v>73.447089291951698</v>
      </c>
      <c r="BB19">
        <v>73.033683761694505</v>
      </c>
      <c r="BC19">
        <v>71.360089200874398</v>
      </c>
      <c r="BD19">
        <v>69.686494640054406</v>
      </c>
      <c r="BE19">
        <v>69.189247083455896</v>
      </c>
      <c r="BF19">
        <v>68.691999526857302</v>
      </c>
      <c r="BG19">
        <v>68.742482086233295</v>
      </c>
      <c r="BH19">
        <v>68.792964645609203</v>
      </c>
      <c r="BI19">
        <v>67.049715862727396</v>
      </c>
      <c r="BJ19">
        <v>65.306467079845604</v>
      </c>
      <c r="BK19">
        <v>61.725710930385802</v>
      </c>
      <c r="BL19">
        <v>58.144954780926099</v>
      </c>
      <c r="BM19">
        <v>58.497707224327499</v>
      </c>
      <c r="BN19">
        <v>58.850459667728998</v>
      </c>
      <c r="BO19">
        <v>60.339599020019001</v>
      </c>
      <c r="BP19">
        <v>61.828738372308898</v>
      </c>
      <c r="BQ19">
        <v>56.573774479840303</v>
      </c>
      <c r="BR19">
        <v>51.318810587371701</v>
      </c>
      <c r="BS19">
        <v>54.969051867059697</v>
      </c>
      <c r="BT19">
        <v>58.619293146747701</v>
      </c>
      <c r="BU19">
        <v>60.929240897622599</v>
      </c>
      <c r="BV19">
        <v>63.239188648497397</v>
      </c>
      <c r="BW19">
        <v>58.464198631466303</v>
      </c>
      <c r="BX19">
        <v>53.689208614435103</v>
      </c>
      <c r="BY19">
        <v>46.273925068590799</v>
      </c>
      <c r="BZ19">
        <v>38.858641522746602</v>
      </c>
      <c r="CA19">
        <v>47.398673805934003</v>
      </c>
      <c r="CB19">
        <v>55.938706089121503</v>
      </c>
      <c r="CC19">
        <v>54.609104116184803</v>
      </c>
      <c r="CD19">
        <v>53.279502143248202</v>
      </c>
    </row>
    <row r="20" spans="1:82" x14ac:dyDescent="0.2">
      <c r="A20" t="s">
        <v>88</v>
      </c>
      <c r="B20">
        <v>1.87</v>
      </c>
      <c r="C20">
        <v>2.3599999999999901</v>
      </c>
      <c r="D20">
        <v>2.9399999999999902</v>
      </c>
      <c r="E20">
        <v>3.47</v>
      </c>
      <c r="F20">
        <v>5.1699999999999902</v>
      </c>
      <c r="G20">
        <v>19.489999999999899</v>
      </c>
      <c r="H20">
        <v>6.1299999999999901</v>
      </c>
      <c r="I20">
        <v>6.24</v>
      </c>
      <c r="J20">
        <v>7.00999999999999</v>
      </c>
      <c r="K20">
        <v>7.79</v>
      </c>
      <c r="L20">
        <v>8.56</v>
      </c>
      <c r="M20">
        <v>43.67</v>
      </c>
      <c r="N20">
        <v>16.940000000000001</v>
      </c>
      <c r="O20">
        <v>10.72</v>
      </c>
      <c r="P20">
        <v>11.3499999999999</v>
      </c>
      <c r="Q20">
        <v>11.89</v>
      </c>
      <c r="R20">
        <v>12.3699999999999</v>
      </c>
      <c r="S20">
        <v>12.75</v>
      </c>
      <c r="T20">
        <v>13</v>
      </c>
      <c r="U20">
        <v>13.15</v>
      </c>
      <c r="V20">
        <v>13.23</v>
      </c>
      <c r="W20">
        <v>13.1699999999999</v>
      </c>
      <c r="X20">
        <v>13.13</v>
      </c>
      <c r="Y20">
        <v>12.8499999999999</v>
      </c>
      <c r="Z20">
        <v>12.5199999999999</v>
      </c>
      <c r="AA20">
        <v>12.1999999999999</v>
      </c>
      <c r="AB20">
        <v>11.83</v>
      </c>
      <c r="AC20">
        <v>11.5</v>
      </c>
      <c r="AD20">
        <v>11.22</v>
      </c>
      <c r="AE20">
        <v>11.05</v>
      </c>
      <c r="AF20">
        <v>11.0299999999999</v>
      </c>
      <c r="AG20">
        <v>11.1799999999999</v>
      </c>
      <c r="AH20">
        <v>11.5299999999999</v>
      </c>
      <c r="AI20">
        <v>27.739999999999899</v>
      </c>
      <c r="AJ20">
        <v>17.05</v>
      </c>
      <c r="AK20">
        <v>13.55</v>
      </c>
      <c r="AL20">
        <v>14.33</v>
      </c>
      <c r="AM20">
        <v>15.0099999999999</v>
      </c>
      <c r="AN20">
        <v>15.5199999999999</v>
      </c>
      <c r="AO20">
        <v>18.2899999999999</v>
      </c>
      <c r="AP20">
        <v>19.55</v>
      </c>
      <c r="AQ20">
        <v>15.48</v>
      </c>
      <c r="AR20">
        <v>14.91</v>
      </c>
      <c r="AS20">
        <v>14.15</v>
      </c>
      <c r="AT20">
        <v>13.22</v>
      </c>
      <c r="AU20">
        <v>12.1899999999999</v>
      </c>
      <c r="AV20">
        <v>11.1199999999999</v>
      </c>
      <c r="AW20">
        <v>10.0299999999999</v>
      </c>
      <c r="AX20">
        <v>8.9499999999999904</v>
      </c>
      <c r="AY20">
        <v>7.96</v>
      </c>
      <c r="AZ20">
        <v>7.0199999999999898</v>
      </c>
      <c r="BA20">
        <v>6.2</v>
      </c>
      <c r="BB20">
        <v>5.4199999999999902</v>
      </c>
      <c r="BC20">
        <v>4.7300000000000004</v>
      </c>
      <c r="BD20">
        <v>4.1500000000000004</v>
      </c>
      <c r="BE20">
        <v>3.64</v>
      </c>
      <c r="BF20">
        <v>3.2</v>
      </c>
      <c r="BG20">
        <v>2.81</v>
      </c>
      <c r="BH20">
        <v>2.4700000000000002</v>
      </c>
      <c r="BI20">
        <v>2.1800000000000002</v>
      </c>
      <c r="BJ20">
        <v>1.9299999999999899</v>
      </c>
      <c r="BK20">
        <v>1.72</v>
      </c>
      <c r="BL20">
        <v>1.6699999999999899</v>
      </c>
      <c r="BM20">
        <v>1.4299999999999899</v>
      </c>
      <c r="BN20">
        <v>1.29</v>
      </c>
      <c r="BO20">
        <v>1.18999999999999</v>
      </c>
      <c r="BP20">
        <v>1.08</v>
      </c>
      <c r="BQ20">
        <v>0.96</v>
      </c>
      <c r="BR20">
        <v>0.88</v>
      </c>
      <c r="BS20">
        <v>0.81</v>
      </c>
      <c r="BT20">
        <v>0.77</v>
      </c>
      <c r="BU20">
        <v>0.75</v>
      </c>
      <c r="BV20">
        <v>0.73</v>
      </c>
      <c r="BW20">
        <v>0.68</v>
      </c>
      <c r="BX20">
        <v>0.68999999999999895</v>
      </c>
      <c r="BY20">
        <v>0.64</v>
      </c>
      <c r="BZ20">
        <v>0.68</v>
      </c>
      <c r="CA20">
        <v>0.68999999999999895</v>
      </c>
      <c r="CB20">
        <v>0.61</v>
      </c>
      <c r="CC20">
        <v>0.52</v>
      </c>
      <c r="CD20">
        <v>0.43</v>
      </c>
    </row>
    <row r="21" spans="1:82" x14ac:dyDescent="0.2">
      <c r="A21" t="s">
        <v>89</v>
      </c>
      <c r="B21">
        <v>1.1799999999999899</v>
      </c>
      <c r="C21">
        <v>1.48</v>
      </c>
      <c r="D21">
        <v>1.84</v>
      </c>
      <c r="E21">
        <v>2.1499999999999901</v>
      </c>
      <c r="F21">
        <v>3.4399999999999902</v>
      </c>
      <c r="G21">
        <v>15.6899999999999</v>
      </c>
      <c r="H21">
        <v>3.85</v>
      </c>
      <c r="I21">
        <v>3.74</v>
      </c>
      <c r="J21">
        <v>4.1900000000000004</v>
      </c>
      <c r="K21">
        <v>4.62</v>
      </c>
      <c r="L21">
        <v>5.0599999999999898</v>
      </c>
      <c r="M21">
        <v>34.979999999999897</v>
      </c>
      <c r="N21">
        <v>11.81</v>
      </c>
      <c r="O21">
        <v>6.2699999999999898</v>
      </c>
      <c r="P21">
        <v>6.6299999999999901</v>
      </c>
      <c r="Q21">
        <v>6.9299999999999899</v>
      </c>
      <c r="R21">
        <v>7.19</v>
      </c>
      <c r="S21">
        <v>7.4</v>
      </c>
      <c r="T21">
        <v>7.54</v>
      </c>
      <c r="U21">
        <v>7.62</v>
      </c>
      <c r="V21">
        <v>7.65</v>
      </c>
      <c r="W21">
        <v>7.62</v>
      </c>
      <c r="X21">
        <v>7.62</v>
      </c>
      <c r="Y21">
        <v>7.45</v>
      </c>
      <c r="Z21">
        <v>7.28</v>
      </c>
      <c r="AA21">
        <v>7.15</v>
      </c>
      <c r="AB21">
        <v>7.0499999999999901</v>
      </c>
      <c r="AC21">
        <v>7.04</v>
      </c>
      <c r="AD21">
        <v>7.16</v>
      </c>
      <c r="AE21">
        <v>7.46999999999999</v>
      </c>
      <c r="AF21">
        <v>8.0399999999999903</v>
      </c>
      <c r="AG21">
        <v>8.8800000000000008</v>
      </c>
      <c r="AH21">
        <v>10.0099999999999</v>
      </c>
      <c r="AI21">
        <v>24.8799999999999</v>
      </c>
      <c r="AJ21">
        <v>16.64</v>
      </c>
      <c r="AK21">
        <v>14.5899999999999</v>
      </c>
      <c r="AL21">
        <v>16.16</v>
      </c>
      <c r="AM21">
        <v>17.559999999999899</v>
      </c>
      <c r="AN21">
        <v>18.62</v>
      </c>
      <c r="AO21">
        <v>21.469999999999899</v>
      </c>
      <c r="AP21">
        <v>22.7899999999999</v>
      </c>
      <c r="AQ21">
        <v>19.2899999999999</v>
      </c>
      <c r="AR21">
        <v>18.66</v>
      </c>
      <c r="AS21">
        <v>17.73</v>
      </c>
      <c r="AT21">
        <v>16.5399999999999</v>
      </c>
      <c r="AU21">
        <v>15.21</v>
      </c>
      <c r="AV21">
        <v>13.8</v>
      </c>
      <c r="AW21">
        <v>12.3599999999999</v>
      </c>
      <c r="AX21">
        <v>10.9499999999999</v>
      </c>
      <c r="AY21">
        <v>9.65</v>
      </c>
      <c r="AZ21">
        <v>8.4</v>
      </c>
      <c r="BA21">
        <v>7.32</v>
      </c>
      <c r="BB21">
        <v>6.3099999999999898</v>
      </c>
      <c r="BC21">
        <v>5.4299999999999899</v>
      </c>
      <c r="BD21">
        <v>4.6799999999999899</v>
      </c>
      <c r="BE21">
        <v>4.0199999999999898</v>
      </c>
      <c r="BF21">
        <v>3.45</v>
      </c>
      <c r="BG21">
        <v>2.96</v>
      </c>
      <c r="BH21">
        <v>2.5499999999999901</v>
      </c>
      <c r="BI21">
        <v>2.1899999999999902</v>
      </c>
      <c r="BJ21">
        <v>1.8899999999999899</v>
      </c>
      <c r="BK21">
        <v>1.6399999999999899</v>
      </c>
      <c r="BL21">
        <v>1.53</v>
      </c>
      <c r="BM21">
        <v>1.27</v>
      </c>
      <c r="BN21">
        <v>1.1000000000000001</v>
      </c>
      <c r="BO21">
        <v>0.99</v>
      </c>
      <c r="BP21">
        <v>0.88</v>
      </c>
      <c r="BQ21">
        <v>0.76</v>
      </c>
      <c r="BR21">
        <v>0.68</v>
      </c>
      <c r="BS21">
        <v>0.61</v>
      </c>
      <c r="BT21">
        <v>0.56000000000000005</v>
      </c>
      <c r="BU21">
        <v>0.54</v>
      </c>
      <c r="BV21">
        <v>0.51</v>
      </c>
      <c r="BW21">
        <v>0.47</v>
      </c>
      <c r="BX21">
        <v>0.47</v>
      </c>
      <c r="BY21">
        <v>0.43</v>
      </c>
      <c r="BZ21">
        <v>0.46</v>
      </c>
      <c r="CA21">
        <v>0.47</v>
      </c>
      <c r="CB21">
        <v>0.4</v>
      </c>
      <c r="CC21">
        <v>0.33</v>
      </c>
      <c r="CD21">
        <v>0.27</v>
      </c>
    </row>
    <row r="22" spans="1:82" x14ac:dyDescent="0.2">
      <c r="A22" t="s">
        <v>90</v>
      </c>
      <c r="B22">
        <v>0.82</v>
      </c>
      <c r="C22">
        <v>1.02</v>
      </c>
      <c r="D22">
        <v>1.26</v>
      </c>
      <c r="E22">
        <v>1.43999999999999</v>
      </c>
      <c r="F22">
        <v>2.5699999999999901</v>
      </c>
      <c r="G22">
        <v>14.3599999999999</v>
      </c>
      <c r="H22">
        <v>2.7</v>
      </c>
      <c r="I22">
        <v>2.4500000000000002</v>
      </c>
      <c r="J22">
        <v>2.73</v>
      </c>
      <c r="K22">
        <v>3</v>
      </c>
      <c r="L22">
        <v>3.27999999999999</v>
      </c>
      <c r="M22">
        <v>31.85</v>
      </c>
      <c r="N22">
        <v>9.4700000000000006</v>
      </c>
      <c r="O22">
        <v>4.0199999999999898</v>
      </c>
      <c r="P22">
        <v>4.25</v>
      </c>
      <c r="Q22">
        <v>4.4400000000000004</v>
      </c>
      <c r="R22">
        <v>4.5899999999999901</v>
      </c>
      <c r="S22">
        <v>4.71999999999999</v>
      </c>
      <c r="T22">
        <v>4.7999999999999901</v>
      </c>
      <c r="U22">
        <v>4.8600000000000003</v>
      </c>
      <c r="V22">
        <v>4.87</v>
      </c>
      <c r="W22">
        <v>4.8499999999999899</v>
      </c>
      <c r="X22">
        <v>4.8799999999999901</v>
      </c>
      <c r="Y22">
        <v>4.7699999999999898</v>
      </c>
      <c r="Z22">
        <v>4.6699999999999902</v>
      </c>
      <c r="AA22">
        <v>4.62</v>
      </c>
      <c r="AB22">
        <v>4.62</v>
      </c>
      <c r="AC22">
        <v>4.7300000000000004</v>
      </c>
      <c r="AD22">
        <v>4.99</v>
      </c>
      <c r="AE22">
        <v>5.48</v>
      </c>
      <c r="AF22">
        <v>6.25</v>
      </c>
      <c r="AG22">
        <v>7.3399999999999901</v>
      </c>
      <c r="AH22">
        <v>8.7799999999999905</v>
      </c>
      <c r="AI22">
        <v>23.82</v>
      </c>
      <c r="AJ22">
        <v>16.14</v>
      </c>
      <c r="AK22">
        <v>14.5899999999999</v>
      </c>
      <c r="AL22">
        <v>16.6299999999999</v>
      </c>
      <c r="AM22">
        <v>18.489999999999899</v>
      </c>
      <c r="AN22">
        <v>19.9499999999999</v>
      </c>
      <c r="AO22">
        <v>23.1099999999999</v>
      </c>
      <c r="AP22">
        <v>24.69</v>
      </c>
      <c r="AQ22">
        <v>21.41</v>
      </c>
      <c r="AR22">
        <v>20.85</v>
      </c>
      <c r="AS22">
        <v>19.9299999999999</v>
      </c>
      <c r="AT22">
        <v>18.670000000000002</v>
      </c>
      <c r="AU22">
        <v>17.219999999999899</v>
      </c>
      <c r="AV22">
        <v>15.65</v>
      </c>
      <c r="AW22">
        <v>14.0399999999999</v>
      </c>
      <c r="AX22">
        <v>12.4499999999999</v>
      </c>
      <c r="AY22">
        <v>10.9499999999999</v>
      </c>
      <c r="AZ22">
        <v>9.5099999999999891</v>
      </c>
      <c r="BA22">
        <v>8.2699999999999907</v>
      </c>
      <c r="BB22">
        <v>7.11</v>
      </c>
      <c r="BC22">
        <v>6.0899999999999901</v>
      </c>
      <c r="BD22">
        <v>5.21999999999999</v>
      </c>
      <c r="BE22">
        <v>4.45</v>
      </c>
      <c r="BF22">
        <v>3.7999999999999901</v>
      </c>
      <c r="BG22">
        <v>3.23</v>
      </c>
      <c r="BH22">
        <v>2.75</v>
      </c>
      <c r="BI22">
        <v>2.33</v>
      </c>
      <c r="BJ22">
        <v>1.99</v>
      </c>
      <c r="BK22">
        <v>1.7</v>
      </c>
      <c r="BL22">
        <v>1.55</v>
      </c>
      <c r="BM22">
        <v>1.27</v>
      </c>
      <c r="BN22">
        <v>1.0900000000000001</v>
      </c>
      <c r="BO22">
        <v>0.96</v>
      </c>
      <c r="BP22">
        <v>0.83</v>
      </c>
      <c r="BQ22">
        <v>0.71</v>
      </c>
      <c r="BR22">
        <v>0.62</v>
      </c>
      <c r="BS22">
        <v>0.54</v>
      </c>
      <c r="BT22">
        <v>0.49</v>
      </c>
      <c r="BU22">
        <v>0.46</v>
      </c>
      <c r="BV22">
        <v>0.43</v>
      </c>
      <c r="BW22">
        <v>0.39</v>
      </c>
      <c r="BX22">
        <v>0.39</v>
      </c>
      <c r="BY22">
        <v>0.35</v>
      </c>
      <c r="BZ22">
        <v>0.38</v>
      </c>
      <c r="CA22">
        <v>0.39</v>
      </c>
      <c r="CB22">
        <v>0.33</v>
      </c>
      <c r="CC22">
        <v>0.28000000000000003</v>
      </c>
      <c r="CD22">
        <v>0.21</v>
      </c>
    </row>
    <row r="23" spans="1:82" x14ac:dyDescent="0.2">
      <c r="A23" t="s">
        <v>91</v>
      </c>
      <c r="B23">
        <v>0.56999999999999995</v>
      </c>
      <c r="C23">
        <v>0.7</v>
      </c>
      <c r="D23">
        <v>0.87</v>
      </c>
      <c r="E23">
        <v>0.98</v>
      </c>
      <c r="F23">
        <v>2.00999999999999</v>
      </c>
      <c r="G23">
        <v>13.75</v>
      </c>
      <c r="H23">
        <v>1.95</v>
      </c>
      <c r="I23">
        <v>1.59</v>
      </c>
      <c r="J23">
        <v>1.76</v>
      </c>
      <c r="K23">
        <v>1.9299999999999899</v>
      </c>
      <c r="L23">
        <v>2.1</v>
      </c>
      <c r="M23">
        <v>30.28</v>
      </c>
      <c r="N23">
        <v>8.0299999999999905</v>
      </c>
      <c r="O23">
        <v>2.5499999999999901</v>
      </c>
      <c r="P23">
        <v>2.7</v>
      </c>
      <c r="Q23">
        <v>2.8199999999999901</v>
      </c>
      <c r="R23">
        <v>2.91</v>
      </c>
      <c r="S23">
        <v>2.99</v>
      </c>
      <c r="T23">
        <v>3.04</v>
      </c>
      <c r="U23">
        <v>3.08</v>
      </c>
      <c r="V23">
        <v>3.0899999999999901</v>
      </c>
      <c r="W23">
        <v>3.0899999999999901</v>
      </c>
      <c r="X23">
        <v>3.14</v>
      </c>
      <c r="Y23">
        <v>3.06</v>
      </c>
      <c r="Z23">
        <v>3</v>
      </c>
      <c r="AA23">
        <v>2.98</v>
      </c>
      <c r="AB23">
        <v>3.00999999999999</v>
      </c>
      <c r="AC23">
        <v>3.14</v>
      </c>
      <c r="AD23">
        <v>3.41</v>
      </c>
      <c r="AE23">
        <v>3.8999999999999901</v>
      </c>
      <c r="AF23">
        <v>4.6900000000000004</v>
      </c>
      <c r="AG23">
        <v>5.8099999999999898</v>
      </c>
      <c r="AH23">
        <v>7.32</v>
      </c>
      <c r="AI23">
        <v>22.5899999999999</v>
      </c>
      <c r="AJ23">
        <v>15.1099999999999</v>
      </c>
      <c r="AK23">
        <v>13.88</v>
      </c>
      <c r="AL23">
        <v>16.329999999999899</v>
      </c>
      <c r="AM23">
        <v>18.6799999999999</v>
      </c>
      <c r="AN23">
        <v>20.64</v>
      </c>
      <c r="AO23">
        <v>24.28</v>
      </c>
      <c r="AP23">
        <v>26.26</v>
      </c>
      <c r="AQ23">
        <v>23.28</v>
      </c>
      <c r="AR23">
        <v>22.94</v>
      </c>
      <c r="AS23">
        <v>22.14</v>
      </c>
      <c r="AT23">
        <v>20.91</v>
      </c>
      <c r="AU23">
        <v>19.4299999999999</v>
      </c>
      <c r="AV23">
        <v>17.739999999999899</v>
      </c>
      <c r="AW23">
        <v>16</v>
      </c>
      <c r="AX23">
        <v>14.4199999999999</v>
      </c>
      <c r="AY23">
        <v>12.56</v>
      </c>
      <c r="AZ23">
        <v>10.9299999999999</v>
      </c>
      <c r="BA23">
        <v>9.5199999999999907</v>
      </c>
      <c r="BB23">
        <v>8.1799999999999908</v>
      </c>
      <c r="BC23">
        <v>7.00999999999999</v>
      </c>
      <c r="BD23">
        <v>6</v>
      </c>
      <c r="BE23">
        <v>5.1100000000000003</v>
      </c>
      <c r="BF23">
        <v>4.3600000000000003</v>
      </c>
      <c r="BG23">
        <v>3.6899999999999902</v>
      </c>
      <c r="BH23">
        <v>3.1299999999999901</v>
      </c>
      <c r="BI23">
        <v>2.64</v>
      </c>
      <c r="BJ23">
        <v>2.2400000000000002</v>
      </c>
      <c r="BK23">
        <v>1.9099999999999899</v>
      </c>
      <c r="BL23">
        <v>1.7</v>
      </c>
      <c r="BM23">
        <v>1.3899999999999899</v>
      </c>
      <c r="BN23">
        <v>1.1799999999999899</v>
      </c>
      <c r="BO23">
        <v>1.03</v>
      </c>
      <c r="BP23">
        <v>0.88</v>
      </c>
      <c r="BQ23">
        <v>0.74</v>
      </c>
      <c r="BR23">
        <v>0.64</v>
      </c>
      <c r="BS23">
        <v>0.54</v>
      </c>
      <c r="BT23">
        <v>0.49</v>
      </c>
      <c r="BU23">
        <v>0.46</v>
      </c>
      <c r="BV23">
        <v>0.42</v>
      </c>
      <c r="BW23">
        <v>0.37</v>
      </c>
      <c r="BX23">
        <v>0.37</v>
      </c>
      <c r="BY23">
        <v>0.33</v>
      </c>
      <c r="BZ23">
        <v>0.35</v>
      </c>
      <c r="CA23">
        <v>0.36</v>
      </c>
      <c r="CB23">
        <v>0.31</v>
      </c>
      <c r="CC23">
        <v>0.26</v>
      </c>
      <c r="CD23">
        <v>0.19</v>
      </c>
    </row>
    <row r="24" spans="1:82" x14ac:dyDescent="0.2">
      <c r="A24" t="s">
        <v>92</v>
      </c>
      <c r="B24">
        <v>1.87</v>
      </c>
      <c r="C24">
        <v>2.35</v>
      </c>
      <c r="D24">
        <v>2.9199999999999902</v>
      </c>
      <c r="E24">
        <v>3.45</v>
      </c>
      <c r="F24">
        <v>5.0999999999999899</v>
      </c>
      <c r="G24">
        <v>18.91</v>
      </c>
      <c r="H24">
        <v>6</v>
      </c>
      <c r="I24">
        <v>6.11</v>
      </c>
      <c r="J24">
        <v>6.8499999999999899</v>
      </c>
      <c r="K24">
        <v>7.58</v>
      </c>
      <c r="L24">
        <v>8.31</v>
      </c>
      <c r="M24">
        <v>40.759999999999899</v>
      </c>
      <c r="N24">
        <v>16.059999999999899</v>
      </c>
      <c r="O24">
        <v>10.32</v>
      </c>
      <c r="P24">
        <v>10.91</v>
      </c>
      <c r="Q24">
        <v>11.4</v>
      </c>
      <c r="R24">
        <v>11.83</v>
      </c>
      <c r="S24">
        <v>12.1699999999999</v>
      </c>
      <c r="T24">
        <v>12.4</v>
      </c>
      <c r="U24">
        <v>12.5399999999999</v>
      </c>
      <c r="V24">
        <v>12.58</v>
      </c>
      <c r="W24">
        <v>12.5199999999999</v>
      </c>
      <c r="X24">
        <v>12.47</v>
      </c>
      <c r="Y24">
        <v>12.1999999999999</v>
      </c>
      <c r="Z24">
        <v>11.89</v>
      </c>
      <c r="AA24">
        <v>11.6099999999999</v>
      </c>
      <c r="AB24">
        <v>11.33</v>
      </c>
      <c r="AC24">
        <v>11.0999999999999</v>
      </c>
      <c r="AD24">
        <v>10.96</v>
      </c>
      <c r="AE24">
        <v>10.97</v>
      </c>
      <c r="AF24">
        <v>11.16</v>
      </c>
      <c r="AG24">
        <v>11.5399999999999</v>
      </c>
      <c r="AH24">
        <v>12.1199999999999</v>
      </c>
      <c r="AI24">
        <v>27.78</v>
      </c>
      <c r="AJ24">
        <v>17.73</v>
      </c>
      <c r="AK24">
        <v>14.47</v>
      </c>
      <c r="AL24">
        <v>15.1999999999999</v>
      </c>
      <c r="AM24">
        <v>15.7699999999999</v>
      </c>
      <c r="AN24">
        <v>16.100000000000001</v>
      </c>
      <c r="AO24">
        <v>18.5399999999999</v>
      </c>
      <c r="AP24">
        <v>19.5</v>
      </c>
      <c r="AQ24">
        <v>15.39</v>
      </c>
      <c r="AR24">
        <v>14.64</v>
      </c>
      <c r="AS24">
        <v>13.72</v>
      </c>
      <c r="AT24">
        <v>12.6899999999999</v>
      </c>
      <c r="AU24">
        <v>11.57</v>
      </c>
      <c r="AV24">
        <v>10.4499999999999</v>
      </c>
      <c r="AW24">
        <v>9.3499999999999908</v>
      </c>
      <c r="AX24">
        <v>8.2899999999999903</v>
      </c>
      <c r="AY24">
        <v>7.32</v>
      </c>
      <c r="AZ24">
        <v>6.41</v>
      </c>
      <c r="BA24">
        <v>5.6299999999999901</v>
      </c>
      <c r="BB24">
        <v>4.9000000000000004</v>
      </c>
      <c r="BC24">
        <v>4.25999999999999</v>
      </c>
      <c r="BD24">
        <v>3.72</v>
      </c>
      <c r="BE24">
        <v>3.25</v>
      </c>
      <c r="BF24">
        <v>2.83</v>
      </c>
      <c r="BG24">
        <v>2.4900000000000002</v>
      </c>
      <c r="BH24">
        <v>2.1899999999999902</v>
      </c>
      <c r="BI24">
        <v>1.9299999999999899</v>
      </c>
      <c r="BJ24">
        <v>1.71</v>
      </c>
      <c r="BK24">
        <v>1.52</v>
      </c>
      <c r="BL24">
        <v>1.4299999999999899</v>
      </c>
      <c r="BM24">
        <v>1.26</v>
      </c>
      <c r="BN24">
        <v>1.1299999999999899</v>
      </c>
      <c r="BO24">
        <v>1.05</v>
      </c>
      <c r="BP24">
        <v>0.96</v>
      </c>
      <c r="BQ24">
        <v>0.85</v>
      </c>
      <c r="BR24">
        <v>0.78</v>
      </c>
      <c r="BS24">
        <v>0.72</v>
      </c>
      <c r="BT24">
        <v>0.68</v>
      </c>
      <c r="BU24">
        <v>0.67</v>
      </c>
      <c r="BV24">
        <v>0.65</v>
      </c>
      <c r="BW24">
        <v>0.61</v>
      </c>
      <c r="BX24">
        <v>0.62</v>
      </c>
      <c r="BY24">
        <v>0.59</v>
      </c>
      <c r="BZ24">
        <v>0.62</v>
      </c>
      <c r="CA24">
        <v>0.64</v>
      </c>
      <c r="CB24">
        <v>0.55000000000000004</v>
      </c>
      <c r="CC24">
        <v>0.47</v>
      </c>
      <c r="CD24">
        <v>0.4</v>
      </c>
    </row>
    <row r="25" spans="1:82" x14ac:dyDescent="0.2">
      <c r="A25" t="s">
        <v>93</v>
      </c>
      <c r="B25">
        <v>1.05</v>
      </c>
      <c r="C25">
        <v>1.31</v>
      </c>
      <c r="D25">
        <v>1.6299999999999899</v>
      </c>
      <c r="E25">
        <v>1.8999999999999899</v>
      </c>
      <c r="F25">
        <v>3.1099999999999901</v>
      </c>
      <c r="G25">
        <v>14.8</v>
      </c>
      <c r="H25">
        <v>3.43</v>
      </c>
      <c r="I25">
        <v>3.2999999999999901</v>
      </c>
      <c r="J25">
        <v>3.68</v>
      </c>
      <c r="K25">
        <v>4.07</v>
      </c>
      <c r="L25">
        <v>4.45</v>
      </c>
      <c r="M25">
        <v>32.6099999999999</v>
      </c>
      <c r="N25">
        <v>10.74</v>
      </c>
      <c r="O25">
        <v>5.48</v>
      </c>
      <c r="P25">
        <v>5.78</v>
      </c>
      <c r="Q25">
        <v>6.03</v>
      </c>
      <c r="R25">
        <v>6.25</v>
      </c>
      <c r="S25">
        <v>6.41</v>
      </c>
      <c r="T25">
        <v>6.5199999999999898</v>
      </c>
      <c r="U25">
        <v>6.58</v>
      </c>
      <c r="V25">
        <v>6.5899999999999901</v>
      </c>
      <c r="W25">
        <v>6.5599999999999898</v>
      </c>
      <c r="X25">
        <v>6.5599999999999898</v>
      </c>
      <c r="Y25">
        <v>6.4199999999999902</v>
      </c>
      <c r="Z25">
        <v>6.28</v>
      </c>
      <c r="AA25">
        <v>6.2</v>
      </c>
      <c r="AB25">
        <v>6.19</v>
      </c>
      <c r="AC25">
        <v>6.2999999999999901</v>
      </c>
      <c r="AD25">
        <v>6.5999999999999899</v>
      </c>
      <c r="AE25">
        <v>7.12</v>
      </c>
      <c r="AF25">
        <v>7.94</v>
      </c>
      <c r="AG25">
        <v>9.07</v>
      </c>
      <c r="AH25">
        <v>10.49</v>
      </c>
      <c r="AI25">
        <v>25.219999999999899</v>
      </c>
      <c r="AJ25">
        <v>17.46</v>
      </c>
      <c r="AK25">
        <v>15.63</v>
      </c>
      <c r="AL25">
        <v>17.219999999999899</v>
      </c>
      <c r="AM25">
        <v>18.53</v>
      </c>
      <c r="AN25">
        <v>19.4299999999999</v>
      </c>
      <c r="AO25">
        <v>21.969999999999899</v>
      </c>
      <c r="AP25">
        <v>23.01</v>
      </c>
      <c r="AQ25">
        <v>19.41</v>
      </c>
      <c r="AR25">
        <v>18.559999999999899</v>
      </c>
      <c r="AS25">
        <v>17.420000000000002</v>
      </c>
      <c r="AT25">
        <v>16.0899999999999</v>
      </c>
      <c r="AU25">
        <v>14.64</v>
      </c>
      <c r="AV25">
        <v>13.15</v>
      </c>
      <c r="AW25">
        <v>11.6799999999999</v>
      </c>
      <c r="AX25">
        <v>10.25</v>
      </c>
      <c r="AY25">
        <v>8.9600000000000009</v>
      </c>
      <c r="AZ25">
        <v>7.74</v>
      </c>
      <c r="BA25">
        <v>6.69</v>
      </c>
      <c r="BB25">
        <v>5.71</v>
      </c>
      <c r="BC25">
        <v>4.87</v>
      </c>
      <c r="BD25">
        <v>4.16</v>
      </c>
      <c r="BE25">
        <v>3.5499999999999901</v>
      </c>
      <c r="BF25">
        <v>3.02</v>
      </c>
      <c r="BG25">
        <v>2.5699999999999901</v>
      </c>
      <c r="BH25">
        <v>2.2000000000000002</v>
      </c>
      <c r="BI25">
        <v>1.87</v>
      </c>
      <c r="BJ25">
        <v>1.6</v>
      </c>
      <c r="BK25">
        <v>1.37</v>
      </c>
      <c r="BL25">
        <v>1.29</v>
      </c>
      <c r="BM25">
        <v>1.05</v>
      </c>
      <c r="BN25">
        <v>0.91</v>
      </c>
      <c r="BO25">
        <v>0.81</v>
      </c>
      <c r="BP25">
        <v>0.71</v>
      </c>
      <c r="BQ25">
        <v>0.61</v>
      </c>
      <c r="BR25">
        <v>0.54</v>
      </c>
      <c r="BS25">
        <v>0.48</v>
      </c>
      <c r="BT25">
        <v>0.44</v>
      </c>
      <c r="BU25">
        <v>0.43</v>
      </c>
      <c r="BV25">
        <v>0.4</v>
      </c>
      <c r="BW25">
        <v>0.37</v>
      </c>
      <c r="BX25">
        <v>0.38</v>
      </c>
      <c r="BY25">
        <v>0.35</v>
      </c>
      <c r="BZ25">
        <v>0.39</v>
      </c>
      <c r="CA25">
        <v>0.41</v>
      </c>
      <c r="CB25">
        <v>0.33</v>
      </c>
      <c r="CC25">
        <v>0.26</v>
      </c>
      <c r="CD25">
        <v>0.21</v>
      </c>
    </row>
    <row r="26" spans="1:82" x14ac:dyDescent="0.2">
      <c r="A26" t="s">
        <v>94</v>
      </c>
      <c r="B26">
        <v>2.56</v>
      </c>
      <c r="C26">
        <v>3.18</v>
      </c>
      <c r="D26">
        <v>3.8399999999999901</v>
      </c>
      <c r="E26">
        <v>4.53</v>
      </c>
      <c r="F26">
        <v>6.15</v>
      </c>
      <c r="G26">
        <v>19.37</v>
      </c>
      <c r="H26">
        <v>7.37</v>
      </c>
      <c r="I26">
        <v>7.0499999999999901</v>
      </c>
      <c r="J26">
        <v>7.71</v>
      </c>
      <c r="K26">
        <v>8.41</v>
      </c>
      <c r="L26">
        <v>9.15</v>
      </c>
      <c r="M26">
        <v>44.14</v>
      </c>
      <c r="N26">
        <v>17.5199999999999</v>
      </c>
      <c r="O26">
        <v>11.3499999999999</v>
      </c>
      <c r="P26">
        <v>12</v>
      </c>
      <c r="Q26">
        <v>12.58</v>
      </c>
      <c r="R26">
        <v>13.08</v>
      </c>
      <c r="S26">
        <v>13.4499999999999</v>
      </c>
      <c r="T26">
        <v>13.71</v>
      </c>
      <c r="U26">
        <v>13.88</v>
      </c>
      <c r="V26">
        <v>13.9499999999999</v>
      </c>
      <c r="W26">
        <v>13.9299999999999</v>
      </c>
      <c r="X26">
        <v>13.82</v>
      </c>
      <c r="Y26">
        <v>13.64</v>
      </c>
      <c r="Z26">
        <v>13.4299999999999</v>
      </c>
      <c r="AA26">
        <v>13.25</v>
      </c>
      <c r="AB26">
        <v>13.08</v>
      </c>
      <c r="AC26">
        <v>12.9299999999999</v>
      </c>
      <c r="AD26">
        <v>12.7799999999999</v>
      </c>
      <c r="AE26">
        <v>12.5999999999999</v>
      </c>
      <c r="AF26">
        <v>12.4399999999999</v>
      </c>
      <c r="AG26">
        <v>12.33</v>
      </c>
      <c r="AH26">
        <v>12.2599999999999</v>
      </c>
      <c r="AI26">
        <v>29.5199999999999</v>
      </c>
      <c r="AJ26">
        <v>17.05</v>
      </c>
      <c r="AK26">
        <v>12.4399999999999</v>
      </c>
      <c r="AL26">
        <v>12.58</v>
      </c>
      <c r="AM26">
        <v>12.72</v>
      </c>
      <c r="AN26">
        <v>12.83</v>
      </c>
      <c r="AO26">
        <v>15.46</v>
      </c>
      <c r="AP26">
        <v>16.75</v>
      </c>
      <c r="AQ26">
        <v>12.83</v>
      </c>
      <c r="AR26">
        <v>12.6699999999999</v>
      </c>
      <c r="AS26">
        <v>12.4499999999999</v>
      </c>
      <c r="AT26">
        <v>12.1899999999999</v>
      </c>
      <c r="AU26">
        <v>11.89</v>
      </c>
      <c r="AV26">
        <v>11.5999999999999</v>
      </c>
      <c r="AW26">
        <v>11.3499999999999</v>
      </c>
      <c r="AX26">
        <v>11.1199999999999</v>
      </c>
      <c r="AY26">
        <v>10.9499999999999</v>
      </c>
      <c r="AZ26">
        <v>10.7599999999999</v>
      </c>
      <c r="BA26">
        <v>10.4199999999999</v>
      </c>
      <c r="BB26">
        <v>10.1099999999999</v>
      </c>
      <c r="BC26">
        <v>10.0399999999999</v>
      </c>
      <c r="BD26">
        <v>10.0199999999999</v>
      </c>
      <c r="BE26">
        <v>10.1099999999999</v>
      </c>
      <c r="BF26">
        <v>9.8699999999999903</v>
      </c>
      <c r="BG26">
        <v>8.65</v>
      </c>
      <c r="BH26">
        <v>7.2699999999999898</v>
      </c>
      <c r="BI26">
        <v>6.44</v>
      </c>
      <c r="BJ26">
        <v>5.83</v>
      </c>
      <c r="BK26">
        <v>5.41</v>
      </c>
      <c r="BL26">
        <v>5.04</v>
      </c>
      <c r="BM26">
        <v>4.57</v>
      </c>
      <c r="BN26">
        <v>4.12</v>
      </c>
      <c r="BO26">
        <v>3.77</v>
      </c>
      <c r="BP26">
        <v>3.46</v>
      </c>
      <c r="BQ26">
        <v>3.08</v>
      </c>
      <c r="BR26">
        <v>2.73</v>
      </c>
      <c r="BS26">
        <v>2.4700000000000002</v>
      </c>
      <c r="BT26">
        <v>2.25</v>
      </c>
      <c r="BU26">
        <v>2.06</v>
      </c>
      <c r="BV26">
        <v>1.8999999999999899</v>
      </c>
      <c r="BW26">
        <v>1.75</v>
      </c>
      <c r="BX26">
        <v>1.62</v>
      </c>
      <c r="BY26">
        <v>1.54</v>
      </c>
      <c r="BZ26">
        <v>1.45</v>
      </c>
      <c r="CA26">
        <v>1.32</v>
      </c>
      <c r="CB26">
        <v>1.1699999999999899</v>
      </c>
      <c r="CC26">
        <v>0.99</v>
      </c>
      <c r="CD26">
        <v>0.81</v>
      </c>
    </row>
    <row r="27" spans="1:82" x14ac:dyDescent="0.2">
      <c r="A27" t="s">
        <v>95</v>
      </c>
      <c r="B27">
        <v>1.21</v>
      </c>
      <c r="C27">
        <v>1.5</v>
      </c>
      <c r="D27">
        <v>1.81</v>
      </c>
      <c r="E27">
        <v>2.1299999999999901</v>
      </c>
      <c r="F27">
        <v>3.1699999999999902</v>
      </c>
      <c r="G27">
        <v>13.08</v>
      </c>
      <c r="H27">
        <v>3.83</v>
      </c>
      <c r="I27">
        <v>3.45</v>
      </c>
      <c r="J27">
        <v>3.8599999999999901</v>
      </c>
      <c r="K27">
        <v>4.4199999999999902</v>
      </c>
      <c r="L27">
        <v>5.0899999999999901</v>
      </c>
      <c r="M27">
        <v>34.1</v>
      </c>
      <c r="N27">
        <v>12.4199999999999</v>
      </c>
      <c r="O27">
        <v>7.6799999999999899</v>
      </c>
      <c r="P27">
        <v>8.5999999999999908</v>
      </c>
      <c r="Q27">
        <v>9.4600000000000009</v>
      </c>
      <c r="R27">
        <v>10.24</v>
      </c>
      <c r="S27">
        <v>10.8399999999999</v>
      </c>
      <c r="T27">
        <v>11.33</v>
      </c>
      <c r="U27">
        <v>11.71</v>
      </c>
      <c r="V27">
        <v>11.98</v>
      </c>
      <c r="W27">
        <v>12.1699999999999</v>
      </c>
      <c r="X27">
        <v>12.2799999999999</v>
      </c>
      <c r="Y27">
        <v>12.32</v>
      </c>
      <c r="Z27">
        <v>12.3499999999999</v>
      </c>
      <c r="AA27">
        <v>12.4399999999999</v>
      </c>
      <c r="AB27">
        <v>12.55</v>
      </c>
      <c r="AC27">
        <v>12.6799999999999</v>
      </c>
      <c r="AD27">
        <v>12.7699999999999</v>
      </c>
      <c r="AE27">
        <v>12.72</v>
      </c>
      <c r="AF27">
        <v>12.5999999999999</v>
      </c>
      <c r="AG27">
        <v>12.4299999999999</v>
      </c>
      <c r="AH27">
        <v>12.22</v>
      </c>
      <c r="AI27">
        <v>28.96</v>
      </c>
      <c r="AJ27">
        <v>16.510000000000002</v>
      </c>
      <c r="AK27">
        <v>11.7899999999999</v>
      </c>
      <c r="AL27">
        <v>11.7599999999999</v>
      </c>
      <c r="AM27">
        <v>11.7699999999999</v>
      </c>
      <c r="AN27">
        <v>11.8399999999999</v>
      </c>
      <c r="AO27">
        <v>14.6099999999999</v>
      </c>
      <c r="AP27">
        <v>16.1099999999999</v>
      </c>
      <c r="AQ27">
        <v>12.3399999999999</v>
      </c>
      <c r="AR27">
        <v>12.5299999999999</v>
      </c>
      <c r="AS27">
        <v>12.72</v>
      </c>
      <c r="AT27">
        <v>12.9199999999999</v>
      </c>
      <c r="AU27">
        <v>13.1199999999999</v>
      </c>
      <c r="AV27">
        <v>13.3399999999999</v>
      </c>
      <c r="AW27">
        <v>13.6099999999999</v>
      </c>
      <c r="AX27">
        <v>13.8699999999999</v>
      </c>
      <c r="AY27">
        <v>14.07</v>
      </c>
      <c r="AZ27">
        <v>14.1999999999999</v>
      </c>
      <c r="BA27">
        <v>14.16</v>
      </c>
      <c r="BB27">
        <v>14.13</v>
      </c>
      <c r="BC27">
        <v>14.3399999999999</v>
      </c>
      <c r="BD27">
        <v>14.5</v>
      </c>
      <c r="BE27">
        <v>14.46</v>
      </c>
      <c r="BF27">
        <v>14</v>
      </c>
      <c r="BG27">
        <v>12.58</v>
      </c>
      <c r="BH27">
        <v>10.99</v>
      </c>
      <c r="BI27">
        <v>9.98</v>
      </c>
      <c r="BJ27">
        <v>9.2200000000000006</v>
      </c>
      <c r="BK27">
        <v>8.6199999999999903</v>
      </c>
      <c r="BL27">
        <v>8.07</v>
      </c>
      <c r="BM27">
        <v>7.3899999999999899</v>
      </c>
      <c r="BN27">
        <v>6.71</v>
      </c>
      <c r="BO27">
        <v>6.16</v>
      </c>
      <c r="BP27">
        <v>5.6299999999999901</v>
      </c>
      <c r="BQ27">
        <v>5.03</v>
      </c>
      <c r="BR27">
        <v>4.46</v>
      </c>
      <c r="BS27">
        <v>4.0199999999999898</v>
      </c>
      <c r="BT27">
        <v>3.66</v>
      </c>
      <c r="BU27">
        <v>3.3599999999999901</v>
      </c>
      <c r="BV27">
        <v>3.0899999999999901</v>
      </c>
      <c r="BW27">
        <v>2.85</v>
      </c>
      <c r="BX27">
        <v>2.6499999999999901</v>
      </c>
      <c r="BY27">
        <v>2.50999999999999</v>
      </c>
      <c r="BZ27">
        <v>2.37</v>
      </c>
      <c r="CA27">
        <v>2.1499999999999901</v>
      </c>
      <c r="CB27">
        <v>1.8899999999999899</v>
      </c>
      <c r="CC27">
        <v>1.61</v>
      </c>
      <c r="CD27">
        <v>1.32</v>
      </c>
    </row>
    <row r="28" spans="1:82" x14ac:dyDescent="0.2">
      <c r="A28" t="s">
        <v>96</v>
      </c>
      <c r="B28">
        <v>0.9</v>
      </c>
      <c r="C28">
        <v>1.1200000000000001</v>
      </c>
      <c r="D28">
        <v>1.36</v>
      </c>
      <c r="E28">
        <v>1.6</v>
      </c>
      <c r="F28">
        <v>2.5899999999999901</v>
      </c>
      <c r="G28">
        <v>12.8</v>
      </c>
      <c r="H28">
        <v>3.0499999999999901</v>
      </c>
      <c r="I28">
        <v>2.56</v>
      </c>
      <c r="J28">
        <v>2.8599999999999901</v>
      </c>
      <c r="K28">
        <v>3.2999999999999901</v>
      </c>
      <c r="L28">
        <v>3.8199999999999901</v>
      </c>
      <c r="M28">
        <v>32.619999999999898</v>
      </c>
      <c r="N28">
        <v>10.7699999999999</v>
      </c>
      <c r="O28">
        <v>5.8399999999999901</v>
      </c>
      <c r="P28">
        <v>6.57</v>
      </c>
      <c r="Q28">
        <v>7.25</v>
      </c>
      <c r="R28">
        <v>7.86</v>
      </c>
      <c r="S28">
        <v>8.3499999999999908</v>
      </c>
      <c r="T28">
        <v>8.75</v>
      </c>
      <c r="U28">
        <v>9.06</v>
      </c>
      <c r="V28">
        <v>9.31</v>
      </c>
      <c r="W28">
        <v>9.48</v>
      </c>
      <c r="X28">
        <v>9.6099999999999905</v>
      </c>
      <c r="Y28">
        <v>9.6799999999999908</v>
      </c>
      <c r="Z28">
        <v>9.74</v>
      </c>
      <c r="AA28">
        <v>9.8800000000000008</v>
      </c>
      <c r="AB28">
        <v>10.0399999999999</v>
      </c>
      <c r="AC28">
        <v>10.2599999999999</v>
      </c>
      <c r="AD28">
        <v>10.48</v>
      </c>
      <c r="AE28">
        <v>10.63</v>
      </c>
      <c r="AF28">
        <v>10.7599999999999</v>
      </c>
      <c r="AG28">
        <v>10.96</v>
      </c>
      <c r="AH28">
        <v>11.1799999999999</v>
      </c>
      <c r="AI28">
        <v>27.71</v>
      </c>
      <c r="AJ28">
        <v>16.2899999999999</v>
      </c>
      <c r="AK28">
        <v>12.2799999999999</v>
      </c>
      <c r="AL28">
        <v>12.74</v>
      </c>
      <c r="AM28">
        <v>13.21</v>
      </c>
      <c r="AN28">
        <v>13.65</v>
      </c>
      <c r="AO28">
        <v>16.57</v>
      </c>
      <c r="AP28">
        <v>18.14</v>
      </c>
      <c r="AQ28">
        <v>14.55</v>
      </c>
      <c r="AR28">
        <v>14.65</v>
      </c>
      <c r="AS28">
        <v>14.66</v>
      </c>
      <c r="AT28">
        <v>14.6099999999999</v>
      </c>
      <c r="AU28">
        <v>14.5</v>
      </c>
      <c r="AV28">
        <v>14.39</v>
      </c>
      <c r="AW28">
        <v>14.4</v>
      </c>
      <c r="AX28">
        <v>14.47</v>
      </c>
      <c r="AY28">
        <v>14.6199999999999</v>
      </c>
      <c r="AZ28">
        <v>14.72</v>
      </c>
      <c r="BA28">
        <v>14.55</v>
      </c>
      <c r="BB28">
        <v>14.4</v>
      </c>
      <c r="BC28">
        <v>14.58</v>
      </c>
      <c r="BD28">
        <v>14.88</v>
      </c>
      <c r="BE28">
        <v>15.5099999999999</v>
      </c>
      <c r="BF28">
        <v>15.47</v>
      </c>
      <c r="BG28">
        <v>13.1999999999999</v>
      </c>
      <c r="BH28">
        <v>10.57</v>
      </c>
      <c r="BI28">
        <v>9.1799999999999908</v>
      </c>
      <c r="BJ28">
        <v>8.25</v>
      </c>
      <c r="BK28">
        <v>7.57</v>
      </c>
      <c r="BL28">
        <v>7.03</v>
      </c>
      <c r="BM28">
        <v>6.3499999999999899</v>
      </c>
      <c r="BN28">
        <v>5.71999999999999</v>
      </c>
      <c r="BO28">
        <v>5.25</v>
      </c>
      <c r="BP28">
        <v>4.7999999999999901</v>
      </c>
      <c r="BQ28">
        <v>4.29</v>
      </c>
      <c r="BR28">
        <v>3.7999999999999901</v>
      </c>
      <c r="BS28">
        <v>3.43</v>
      </c>
      <c r="BT28">
        <v>3.12</v>
      </c>
      <c r="BU28">
        <v>2.8599999999999901</v>
      </c>
      <c r="BV28">
        <v>2.64</v>
      </c>
      <c r="BW28">
        <v>2.4300000000000002</v>
      </c>
      <c r="BX28">
        <v>2.25999999999999</v>
      </c>
      <c r="BY28">
        <v>2.14</v>
      </c>
      <c r="BZ28">
        <v>2.02</v>
      </c>
      <c r="CA28">
        <v>1.83</v>
      </c>
      <c r="CB28">
        <v>1.61</v>
      </c>
      <c r="CC28">
        <v>1.3799999999999899</v>
      </c>
      <c r="CD28">
        <v>1.1200000000000001</v>
      </c>
    </row>
    <row r="29" spans="1:82" x14ac:dyDescent="0.2">
      <c r="A29" t="s">
        <v>97</v>
      </c>
      <c r="B29">
        <v>1.1100000000000001</v>
      </c>
      <c r="C29">
        <v>0.63</v>
      </c>
      <c r="D29">
        <v>0.62</v>
      </c>
      <c r="E29">
        <v>0.56999999999999995</v>
      </c>
      <c r="F29">
        <v>1.48</v>
      </c>
      <c r="G29">
        <v>12.16</v>
      </c>
      <c r="H29">
        <v>2.12</v>
      </c>
      <c r="I29">
        <v>2.7</v>
      </c>
      <c r="J29">
        <v>3.74</v>
      </c>
      <c r="K29">
        <v>5.1399999999999899</v>
      </c>
      <c r="L29">
        <v>6.75</v>
      </c>
      <c r="M29">
        <v>34.39</v>
      </c>
      <c r="N29">
        <v>14.8599999999999</v>
      </c>
      <c r="O29">
        <v>10.4</v>
      </c>
      <c r="P29">
        <v>10.7599999999999</v>
      </c>
      <c r="Q29">
        <v>10.6699999999999</v>
      </c>
      <c r="R29">
        <v>10.1099999999999</v>
      </c>
      <c r="S29">
        <v>9.2699999999999907</v>
      </c>
      <c r="T29">
        <v>8.2899999999999903</v>
      </c>
      <c r="U29">
        <v>7.29</v>
      </c>
      <c r="V29">
        <v>7.91</v>
      </c>
      <c r="W29">
        <v>16.64</v>
      </c>
      <c r="X29">
        <v>16.73</v>
      </c>
      <c r="Y29">
        <v>10.4399999999999</v>
      </c>
      <c r="Z29">
        <v>5.94</v>
      </c>
      <c r="AA29">
        <v>3.3399999999999901</v>
      </c>
      <c r="AB29">
        <v>2.35</v>
      </c>
      <c r="AC29">
        <v>1.8799999999999899</v>
      </c>
      <c r="AD29">
        <v>1.59</v>
      </c>
      <c r="AE29">
        <v>1.47</v>
      </c>
      <c r="AF29">
        <v>1.8</v>
      </c>
      <c r="AG29">
        <v>5.71</v>
      </c>
      <c r="AH29">
        <v>40.979999999999897</v>
      </c>
      <c r="AI29">
        <v>73.689999999999898</v>
      </c>
      <c r="AJ29">
        <v>33.6099999999999</v>
      </c>
      <c r="AK29">
        <v>8.24</v>
      </c>
      <c r="AL29">
        <v>3.3799999999999901</v>
      </c>
      <c r="AM29">
        <v>2.4700000000000002</v>
      </c>
      <c r="AN29">
        <v>2.14</v>
      </c>
      <c r="AO29">
        <v>4.8600000000000003</v>
      </c>
      <c r="AP29">
        <v>11.4499999999999</v>
      </c>
      <c r="AQ29">
        <v>14.7899999999999</v>
      </c>
      <c r="AR29">
        <v>12.16</v>
      </c>
      <c r="AS29">
        <v>8.9700000000000006</v>
      </c>
      <c r="AT29">
        <v>6.5199999999999898</v>
      </c>
      <c r="AU29">
        <v>8.81</v>
      </c>
      <c r="AV29">
        <v>44.119999999999898</v>
      </c>
      <c r="AW29">
        <v>34.549999999999898</v>
      </c>
      <c r="AX29">
        <v>12.0899999999999</v>
      </c>
      <c r="AY29">
        <v>12.15</v>
      </c>
      <c r="AZ29">
        <v>10.5199999999999</v>
      </c>
      <c r="BA29">
        <v>4.4299999999999899</v>
      </c>
      <c r="BB29">
        <v>1.95</v>
      </c>
      <c r="BC29">
        <v>2.1899999999999902</v>
      </c>
      <c r="BD29">
        <v>3.1899999999999902</v>
      </c>
      <c r="BE29">
        <v>2.77</v>
      </c>
      <c r="BF29">
        <v>2.29</v>
      </c>
      <c r="BG29">
        <v>2</v>
      </c>
      <c r="BH29">
        <v>1.52</v>
      </c>
      <c r="BI29">
        <v>1.35</v>
      </c>
      <c r="BJ29">
        <v>1.47</v>
      </c>
      <c r="BK29">
        <v>1.79</v>
      </c>
      <c r="BL29">
        <v>1.74</v>
      </c>
      <c r="BM29">
        <v>1.02</v>
      </c>
      <c r="BN29">
        <v>1.1399999999999899</v>
      </c>
      <c r="BO29">
        <v>3.3199999999999901</v>
      </c>
      <c r="BP29">
        <v>4.49</v>
      </c>
      <c r="BQ29">
        <v>2.0499999999999901</v>
      </c>
      <c r="BR29">
        <v>0.49</v>
      </c>
      <c r="BS29">
        <v>0.24</v>
      </c>
      <c r="BT29">
        <v>0.21</v>
      </c>
      <c r="BU29">
        <v>0.21</v>
      </c>
      <c r="BV29">
        <v>0.24</v>
      </c>
      <c r="BW29">
        <v>0.24</v>
      </c>
      <c r="BX29">
        <v>0.21</v>
      </c>
      <c r="BY29">
        <v>0.17</v>
      </c>
      <c r="BZ29">
        <v>0.21</v>
      </c>
      <c r="CA29">
        <v>0.22</v>
      </c>
      <c r="CB29">
        <v>0.17</v>
      </c>
      <c r="CC29">
        <v>0.12</v>
      </c>
      <c r="CD29">
        <v>0.09</v>
      </c>
    </row>
    <row r="30" spans="1:82" x14ac:dyDescent="0.2">
      <c r="A30" t="s">
        <v>98</v>
      </c>
      <c r="B30">
        <v>0.91</v>
      </c>
      <c r="C30">
        <v>0.63</v>
      </c>
      <c r="D30">
        <v>0.46</v>
      </c>
      <c r="E30">
        <v>0.37</v>
      </c>
      <c r="F30">
        <v>1.29</v>
      </c>
      <c r="G30">
        <v>12.6799999999999</v>
      </c>
      <c r="H30">
        <v>1.59</v>
      </c>
      <c r="I30">
        <v>1.79</v>
      </c>
      <c r="J30">
        <v>2.46</v>
      </c>
      <c r="K30">
        <v>3.33</v>
      </c>
      <c r="L30">
        <v>4.49</v>
      </c>
      <c r="M30">
        <v>33.939999999999898</v>
      </c>
      <c r="N30">
        <v>12.13</v>
      </c>
      <c r="O30">
        <v>6.95</v>
      </c>
      <c r="P30">
        <v>7.19</v>
      </c>
      <c r="Q30">
        <v>7.12</v>
      </c>
      <c r="R30">
        <v>6.71999999999999</v>
      </c>
      <c r="S30">
        <v>6.1299999999999901</v>
      </c>
      <c r="T30">
        <v>5.46</v>
      </c>
      <c r="U30">
        <v>4.79</v>
      </c>
      <c r="V30">
        <v>5.66</v>
      </c>
      <c r="W30">
        <v>14.2899999999999</v>
      </c>
      <c r="X30">
        <v>14.96</v>
      </c>
      <c r="Y30">
        <v>8.9700000000000006</v>
      </c>
      <c r="Z30">
        <v>4.71999999999999</v>
      </c>
      <c r="AA30">
        <v>2.33</v>
      </c>
      <c r="AB30">
        <v>1.47</v>
      </c>
      <c r="AC30">
        <v>1.1000000000000001</v>
      </c>
      <c r="AD30">
        <v>0.89</v>
      </c>
      <c r="AE30">
        <v>0.83</v>
      </c>
      <c r="AF30">
        <v>1.1799999999999899</v>
      </c>
      <c r="AG30">
        <v>4.9000000000000004</v>
      </c>
      <c r="AH30">
        <v>39.590000000000003</v>
      </c>
      <c r="AI30">
        <v>72.84</v>
      </c>
      <c r="AJ30">
        <v>32.6099999999999</v>
      </c>
      <c r="AK30">
        <v>7.5199999999999898</v>
      </c>
      <c r="AL30">
        <v>2.83</v>
      </c>
      <c r="AM30">
        <v>1.96</v>
      </c>
      <c r="AN30">
        <v>1.6699999999999899</v>
      </c>
      <c r="AO30">
        <v>4.4299999999999899</v>
      </c>
      <c r="AP30">
        <v>11.2799999999999</v>
      </c>
      <c r="AQ30">
        <v>14.7599999999999</v>
      </c>
      <c r="AR30">
        <v>12.73</v>
      </c>
      <c r="AS30">
        <v>9.74</v>
      </c>
      <c r="AT30">
        <v>7.33</v>
      </c>
      <c r="AU30">
        <v>9.7200000000000006</v>
      </c>
      <c r="AV30">
        <v>55.27</v>
      </c>
      <c r="AW30">
        <v>42.579999999999899</v>
      </c>
      <c r="AX30">
        <v>13.1799999999999</v>
      </c>
      <c r="AY30">
        <v>13.16</v>
      </c>
      <c r="AZ30">
        <v>12.2599999999999</v>
      </c>
      <c r="BA30">
        <v>5.1100000000000003</v>
      </c>
      <c r="BB30">
        <v>2.0699999999999901</v>
      </c>
      <c r="BC30">
        <v>2.3399999999999901</v>
      </c>
      <c r="BD30">
        <v>3.58</v>
      </c>
      <c r="BE30">
        <v>3.00999999999999</v>
      </c>
      <c r="BF30">
        <v>2.48</v>
      </c>
      <c r="BG30">
        <v>2.14</v>
      </c>
      <c r="BH30">
        <v>1.54</v>
      </c>
      <c r="BI30">
        <v>1.33</v>
      </c>
      <c r="BJ30">
        <v>1.46</v>
      </c>
      <c r="BK30">
        <v>1.93999999999999</v>
      </c>
      <c r="BL30">
        <v>2</v>
      </c>
      <c r="BM30">
        <v>1.2</v>
      </c>
      <c r="BN30">
        <v>1.35</v>
      </c>
      <c r="BO30">
        <v>4.0999999999999899</v>
      </c>
      <c r="BP30">
        <v>5.58</v>
      </c>
      <c r="BQ30">
        <v>2.50999999999999</v>
      </c>
      <c r="BR30">
        <v>0.56999999999999995</v>
      </c>
      <c r="BS30">
        <v>0.27</v>
      </c>
      <c r="BT30">
        <v>0.23</v>
      </c>
      <c r="BU30">
        <v>0.21</v>
      </c>
      <c r="BV30">
        <v>0.24</v>
      </c>
      <c r="BW30">
        <v>0.24</v>
      </c>
      <c r="BX30">
        <v>0.2</v>
      </c>
      <c r="BY30">
        <v>0.24</v>
      </c>
      <c r="BZ30">
        <v>0.32</v>
      </c>
      <c r="CA30">
        <v>0.26</v>
      </c>
      <c r="CB30">
        <v>0.16</v>
      </c>
      <c r="CC30">
        <v>0.12</v>
      </c>
      <c r="CD30">
        <v>0.09</v>
      </c>
    </row>
    <row r="31" spans="1:82" x14ac:dyDescent="0.2">
      <c r="A31" t="s">
        <v>99</v>
      </c>
      <c r="B31">
        <v>0.96</v>
      </c>
      <c r="C31">
        <v>0.64</v>
      </c>
      <c r="D31">
        <v>0.45</v>
      </c>
      <c r="E31">
        <v>0.33</v>
      </c>
      <c r="F31">
        <v>1.18999999999999</v>
      </c>
      <c r="G31">
        <v>12.48</v>
      </c>
      <c r="H31">
        <v>1.1200000000000001</v>
      </c>
      <c r="I31">
        <v>0.93999999999999895</v>
      </c>
      <c r="J31">
        <v>1.08</v>
      </c>
      <c r="K31">
        <v>1.37</v>
      </c>
      <c r="L31">
        <v>1.78</v>
      </c>
      <c r="M31">
        <v>29.05</v>
      </c>
      <c r="N31">
        <v>7.9</v>
      </c>
      <c r="O31">
        <v>2.6499999999999901</v>
      </c>
      <c r="P31">
        <v>2.71</v>
      </c>
      <c r="Q31">
        <v>2.6499999999999901</v>
      </c>
      <c r="R31">
        <v>2.4900000000000002</v>
      </c>
      <c r="S31">
        <v>2.33</v>
      </c>
      <c r="T31">
        <v>2.1</v>
      </c>
      <c r="U31">
        <v>1.9099999999999899</v>
      </c>
      <c r="V31">
        <v>3.00999999999999</v>
      </c>
      <c r="W31">
        <v>10.83</v>
      </c>
      <c r="X31">
        <v>11.88</v>
      </c>
      <c r="Y31">
        <v>6.8799999999999901</v>
      </c>
      <c r="Z31">
        <v>3.43</v>
      </c>
      <c r="AA31">
        <v>1.49</v>
      </c>
      <c r="AB31">
        <v>0.92</v>
      </c>
      <c r="AC31">
        <v>0.71</v>
      </c>
      <c r="AD31">
        <v>0.6</v>
      </c>
      <c r="AE31">
        <v>0.63</v>
      </c>
      <c r="AF31">
        <v>1.1000000000000001</v>
      </c>
      <c r="AG31">
        <v>4.5599999999999898</v>
      </c>
      <c r="AH31">
        <v>34.399999999999899</v>
      </c>
      <c r="AI31">
        <v>65.400000000000006</v>
      </c>
      <c r="AJ31">
        <v>29.48</v>
      </c>
      <c r="AK31">
        <v>7.16</v>
      </c>
      <c r="AL31">
        <v>3.08</v>
      </c>
      <c r="AM31">
        <v>2.4700000000000002</v>
      </c>
      <c r="AN31">
        <v>2.27</v>
      </c>
      <c r="AO31">
        <v>5.0899999999999901</v>
      </c>
      <c r="AP31">
        <v>11.96</v>
      </c>
      <c r="AQ31">
        <v>15.32</v>
      </c>
      <c r="AR31">
        <v>14.2699999999999</v>
      </c>
      <c r="AS31">
        <v>11.8599999999999</v>
      </c>
      <c r="AT31">
        <v>9.2799999999999905</v>
      </c>
      <c r="AU31">
        <v>12.31</v>
      </c>
      <c r="AV31">
        <v>68.53</v>
      </c>
      <c r="AW31">
        <v>53.02</v>
      </c>
      <c r="AX31">
        <v>14.6699999999999</v>
      </c>
      <c r="AY31">
        <v>14.38</v>
      </c>
      <c r="AZ31">
        <v>14.71</v>
      </c>
      <c r="BA31">
        <v>6.46</v>
      </c>
      <c r="BB31">
        <v>2.5699999999999901</v>
      </c>
      <c r="BC31">
        <v>2.75</v>
      </c>
      <c r="BD31">
        <v>4.1799999999999899</v>
      </c>
      <c r="BE31">
        <v>3.4399999999999902</v>
      </c>
      <c r="BF31">
        <v>2.81</v>
      </c>
      <c r="BG31">
        <v>2.4199999999999902</v>
      </c>
      <c r="BH31">
        <v>1.6399999999999899</v>
      </c>
      <c r="BI31">
        <v>1.36</v>
      </c>
      <c r="BJ31">
        <v>1.49</v>
      </c>
      <c r="BK31">
        <v>2.14</v>
      </c>
      <c r="BL31">
        <v>2.3399999999999901</v>
      </c>
      <c r="BM31">
        <v>1.4199999999999899</v>
      </c>
      <c r="BN31">
        <v>1.61</v>
      </c>
      <c r="BO31">
        <v>5.04</v>
      </c>
      <c r="BP31">
        <v>6.98</v>
      </c>
      <c r="BQ31">
        <v>3.1899999999999902</v>
      </c>
      <c r="BR31">
        <v>0.71</v>
      </c>
      <c r="BS31">
        <v>0.3</v>
      </c>
      <c r="BT31">
        <v>0.26</v>
      </c>
      <c r="BU31">
        <v>0.23</v>
      </c>
      <c r="BV31">
        <v>0.28000000000000003</v>
      </c>
      <c r="BW31">
        <v>0.28000000000000003</v>
      </c>
      <c r="BX31">
        <v>0.21</v>
      </c>
      <c r="BY31">
        <v>0.17</v>
      </c>
      <c r="BZ31">
        <v>0.21</v>
      </c>
      <c r="CA31">
        <v>0.19</v>
      </c>
      <c r="CB31">
        <v>0.15</v>
      </c>
      <c r="CC31">
        <v>0.1</v>
      </c>
      <c r="CD31">
        <v>0.05</v>
      </c>
    </row>
    <row r="32" spans="1:82" x14ac:dyDescent="0.2">
      <c r="A32" t="s">
        <v>100</v>
      </c>
      <c r="B32">
        <v>1.2367199016374101E-2</v>
      </c>
      <c r="C32">
        <v>9.3784592540912495E-2</v>
      </c>
      <c r="D32">
        <v>0</v>
      </c>
      <c r="E32">
        <v>1.6489598688499401E-2</v>
      </c>
      <c r="F32">
        <v>5.0499395983562498E-2</v>
      </c>
      <c r="G32">
        <v>0.19787518426216</v>
      </c>
      <c r="H32">
        <v>0.49468796065541798</v>
      </c>
      <c r="I32">
        <v>1.5335326780318199</v>
      </c>
      <c r="J32">
        <v>4.7687919407183204</v>
      </c>
      <c r="K32">
        <v>10.8195323966207</v>
      </c>
      <c r="L32">
        <v>22.743278991133302</v>
      </c>
      <c r="M32">
        <v>39.981387677258297</v>
      </c>
      <c r="N32">
        <v>73.523351500956494</v>
      </c>
      <c r="O32">
        <v>117.300055882072</v>
      </c>
      <c r="P32">
        <v>124.92107726451199</v>
      </c>
      <c r="Q32">
        <v>88.722285743551296</v>
      </c>
      <c r="R32">
        <v>58.495084604787898</v>
      </c>
      <c r="S32">
        <v>43.418055609640398</v>
      </c>
      <c r="T32">
        <v>36.432354908099001</v>
      </c>
      <c r="U32">
        <v>31.180888857198301</v>
      </c>
      <c r="V32">
        <v>28.420530036740999</v>
      </c>
      <c r="W32">
        <v>28.663280486005501</v>
      </c>
      <c r="X32">
        <v>29.328989141630402</v>
      </c>
      <c r="Y32">
        <v>33.902493656536201</v>
      </c>
      <c r="Z32">
        <v>41.631629300629697</v>
      </c>
      <c r="AA32">
        <v>56.825824515702301</v>
      </c>
      <c r="AB32">
        <v>71.742848976348697</v>
      </c>
      <c r="AC32">
        <v>84.685631984603006</v>
      </c>
      <c r="AD32">
        <v>96.050942384202401</v>
      </c>
      <c r="AE32">
        <v>101.72312183895301</v>
      </c>
      <c r="AF32">
        <v>100.795145423346</v>
      </c>
      <c r="AG32">
        <v>99.398815906167499</v>
      </c>
      <c r="AH32">
        <v>99.395542235839699</v>
      </c>
      <c r="AI32">
        <v>99.945518850921303</v>
      </c>
      <c r="AJ32">
        <v>99.647614851085507</v>
      </c>
      <c r="AK32">
        <v>101.029103729445</v>
      </c>
      <c r="AL32">
        <v>99.478475217479001</v>
      </c>
      <c r="AM32">
        <v>96.976299863546103</v>
      </c>
      <c r="AN32">
        <v>91.316123866664398</v>
      </c>
      <c r="AO32">
        <v>86.841016528470504</v>
      </c>
      <c r="AP32">
        <v>79.643306700933906</v>
      </c>
      <c r="AQ32">
        <v>75.385352827821904</v>
      </c>
      <c r="AR32">
        <v>70.132203175038299</v>
      </c>
      <c r="AS32">
        <v>65.758579617008095</v>
      </c>
      <c r="AT32">
        <v>62.063101827502301</v>
      </c>
      <c r="AU32">
        <v>58.0392649838982</v>
      </c>
      <c r="AV32">
        <v>54.329105278982503</v>
      </c>
      <c r="AW32">
        <v>49.749240490296899</v>
      </c>
      <c r="AX32">
        <v>44.432799877841099</v>
      </c>
      <c r="AY32">
        <v>38.664361288500501</v>
      </c>
      <c r="AZ32">
        <v>34.739462037027501</v>
      </c>
      <c r="BA32">
        <v>30.496388483587499</v>
      </c>
      <c r="BB32">
        <v>26.9346351668684</v>
      </c>
      <c r="BC32">
        <v>23.480813768837798</v>
      </c>
      <c r="BD32">
        <v>20.273212060315199</v>
      </c>
      <c r="BE32">
        <v>17.235378265563</v>
      </c>
      <c r="BF32">
        <v>15.112717198023301</v>
      </c>
      <c r="BG32">
        <v>12.913604354746001</v>
      </c>
      <c r="BH32">
        <v>11.060773083927399</v>
      </c>
      <c r="BI32">
        <v>9.2742749714696</v>
      </c>
      <c r="BJ32">
        <v>8.1443626976998296</v>
      </c>
      <c r="BK32">
        <v>6.56810696852048</v>
      </c>
      <c r="BL32">
        <v>5.3774829904884198</v>
      </c>
      <c r="BM32">
        <v>4.5062981415955203</v>
      </c>
      <c r="BN32">
        <v>3.6065844131535099</v>
      </c>
      <c r="BO32">
        <v>2.9178860179285002</v>
      </c>
      <c r="BP32">
        <v>2.4425218057361899</v>
      </c>
      <c r="BQ32">
        <v>2.0483173370888799</v>
      </c>
      <c r="BR32">
        <v>1.75614226032676</v>
      </c>
      <c r="BS32">
        <v>1.40599593817533</v>
      </c>
      <c r="BT32">
        <v>1.20193715440497</v>
      </c>
      <c r="BU32">
        <v>0.96623729089309196</v>
      </c>
      <c r="BV32">
        <v>0.82860233409783302</v>
      </c>
      <c r="BW32">
        <v>0.77990648797081297</v>
      </c>
      <c r="BX32">
        <v>0.56889115475373198</v>
      </c>
      <c r="BY32">
        <v>0.56309403021480497</v>
      </c>
      <c r="BZ32">
        <v>0.65147212883090999</v>
      </c>
      <c r="CA32">
        <v>0.29840854400827099</v>
      </c>
      <c r="CB32">
        <v>0.30798314969839702</v>
      </c>
      <c r="CC32">
        <v>0.33311648963486801</v>
      </c>
      <c r="CD32">
        <v>6.5027530311948495E-2</v>
      </c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opLeftCell="A10" workbookViewId="0">
      <selection activeCell="L10" sqref="L10"/>
    </sheetView>
  </sheetViews>
  <sheetFormatPr defaultRowHeight="12.75" x14ac:dyDescent="0.2"/>
  <sheetData>
    <row r="1" spans="1:12" x14ac:dyDescent="0.2">
      <c r="A1" s="11" t="s">
        <v>102</v>
      </c>
    </row>
    <row r="3" spans="1:12" x14ac:dyDescent="0.2">
      <c r="B3" s="8" t="s">
        <v>54</v>
      </c>
    </row>
    <row r="4" spans="1:12" x14ac:dyDescent="0.2">
      <c r="B4" s="12" t="s">
        <v>110</v>
      </c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">
      <c r="B5" s="12" t="s">
        <v>105</v>
      </c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x14ac:dyDescent="0.2">
      <c r="B6" s="11" t="s">
        <v>111</v>
      </c>
      <c r="C6" s="14"/>
      <c r="D6" s="15"/>
      <c r="E6" s="15"/>
      <c r="F6" s="15"/>
      <c r="G6" s="15"/>
      <c r="H6" s="15"/>
      <c r="I6" s="15"/>
      <c r="J6" s="15"/>
      <c r="K6" s="15"/>
      <c r="L6" s="15"/>
    </row>
    <row r="7" spans="1:12" x14ac:dyDescent="0.2">
      <c r="B7" s="12" t="s">
        <v>106</v>
      </c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2" x14ac:dyDescent="0.2">
      <c r="B8" s="12" t="s">
        <v>107</v>
      </c>
      <c r="C8" s="13"/>
      <c r="D8" s="13"/>
      <c r="E8" s="13"/>
      <c r="F8" s="13"/>
      <c r="G8" s="13"/>
      <c r="H8" s="13"/>
      <c r="I8" s="13"/>
      <c r="J8" s="13"/>
      <c r="K8" s="13"/>
      <c r="L8" s="13"/>
    </row>
    <row r="10" spans="1:12" x14ac:dyDescent="0.2">
      <c r="B10" s="11"/>
    </row>
    <row r="11" spans="1:12" x14ac:dyDescent="0.2">
      <c r="B11" s="10" t="s">
        <v>103</v>
      </c>
      <c r="H11" s="10" t="s">
        <v>104</v>
      </c>
    </row>
    <row r="13" spans="1:12" x14ac:dyDescent="0.2">
      <c r="B13" s="2">
        <v>-0.33810029710420392</v>
      </c>
      <c r="C13" s="2">
        <v>1.3000645063435161</v>
      </c>
      <c r="D13" s="2">
        <v>0.20047860530802256</v>
      </c>
      <c r="H13" s="2">
        <v>0.96424556512824688</v>
      </c>
      <c r="I13" s="2">
        <v>0.22324564492738486</v>
      </c>
      <c r="J13" s="2">
        <v>5.067168498336326E-2</v>
      </c>
    </row>
    <row r="14" spans="1:12" x14ac:dyDescent="0.2">
      <c r="B14" s="2">
        <v>4.4023230721242177</v>
      </c>
      <c r="C14" s="2">
        <v>-5.3213427649477216</v>
      </c>
      <c r="D14" s="2">
        <v>1.3642540960513545</v>
      </c>
      <c r="F14" s="4" t="s">
        <v>101</v>
      </c>
      <c r="H14" s="2">
        <v>1.0000000000000002</v>
      </c>
      <c r="I14" s="2">
        <v>1.2488506800446613E-2</v>
      </c>
      <c r="J14" s="2">
        <v>1.4575369435286494E-2</v>
      </c>
    </row>
    <row r="15" spans="1:12" x14ac:dyDescent="0.2">
      <c r="B15" s="2">
        <v>-0.41103393357471263</v>
      </c>
      <c r="C15" s="2">
        <v>2.1784855175607896</v>
      </c>
      <c r="D15" s="2">
        <v>-4.8534253344841263</v>
      </c>
      <c r="H15" s="2">
        <v>0.82467909409196771</v>
      </c>
      <c r="I15" s="2">
        <v>3.8135534125054771E-2</v>
      </c>
      <c r="J15" s="2">
        <v>-0.44805119346988564</v>
      </c>
    </row>
    <row r="18" spans="4:7" x14ac:dyDescent="0.2">
      <c r="D18" s="10" t="s">
        <v>108</v>
      </c>
    </row>
    <row r="19" spans="4:7" x14ac:dyDescent="0.2">
      <c r="E19" s="10"/>
    </row>
    <row r="20" spans="4:7" x14ac:dyDescent="0.2">
      <c r="E20" s="2">
        <f t="array" ref="E20:G22">MMULT(B13:D15,H13:J15)</f>
        <v>1.1393833089024863</v>
      </c>
      <c r="F20" s="2">
        <v>-5.1598195754610672E-2</v>
      </c>
      <c r="G20" s="2">
        <v>-8.8007869651423293E-2</v>
      </c>
    </row>
    <row r="21" spans="4:7" x14ac:dyDescent="0.2">
      <c r="E21" s="2">
        <v>4.8649565652701066E-2</v>
      </c>
      <c r="F21" s="2">
        <v>0.96837038674273235</v>
      </c>
      <c r="G21" s="2">
        <v>-0.46574308471722098</v>
      </c>
    </row>
    <row r="22" spans="4:7" x14ac:dyDescent="0.2">
      <c r="E22" s="2">
        <v>-2.2203705380912195</v>
      </c>
      <c r="F22" s="2">
        <v>-0.24964347185381897</v>
      </c>
      <c r="G22" s="2">
        <v>2.1855074627608908</v>
      </c>
    </row>
    <row r="25" spans="4:7" x14ac:dyDescent="0.2">
      <c r="D25" s="10" t="s">
        <v>109</v>
      </c>
    </row>
    <row r="26" spans="4:7" x14ac:dyDescent="0.2">
      <c r="E26" s="10"/>
    </row>
    <row r="27" spans="4:7" x14ac:dyDescent="0.2">
      <c r="E27" s="2">
        <f t="array" ref="E27:G29">MINVERSE(E20:G22)</f>
        <v>0.97907399478753321</v>
      </c>
      <c r="F27" s="2">
        <v>6.5955983153236419E-2</v>
      </c>
      <c r="G27" s="2">
        <v>5.3481748085201099E-2</v>
      </c>
    </row>
    <row r="28" spans="4:7" x14ac:dyDescent="0.2">
      <c r="E28" s="2">
        <v>0.45416635894895463</v>
      </c>
      <c r="F28" s="2">
        <v>1.1232883189563623</v>
      </c>
      <c r="G28" s="2">
        <v>0.25766737932095984</v>
      </c>
    </row>
    <row r="29" spans="4:7" x14ac:dyDescent="0.2">
      <c r="E29" s="2">
        <v>1.0465700796076323</v>
      </c>
      <c r="F29" s="2">
        <v>0.19531771220865216</v>
      </c>
      <c r="G29" s="2">
        <v>0.5413270359812048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Wpt Normalization Calculator</vt:lpstr>
      <vt:lpstr>Useful Data</vt:lpstr>
      <vt:lpstr>MAT Creation</vt:lpstr>
      <vt:lpstr>cmf_y</vt:lpstr>
      <vt:lpstr>duv</vt:lpstr>
      <vt:lpstr>Illuminant</vt:lpstr>
      <vt:lpstr>light</vt:lpstr>
      <vt:lpstr>sxy</vt:lpstr>
      <vt:lpstr>xyc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 Derhak</dc:creator>
  <cp:lastModifiedBy>Max Derhak</cp:lastModifiedBy>
  <dcterms:created xsi:type="dcterms:W3CDTF">2014-03-11T03:45:45Z</dcterms:created>
  <dcterms:modified xsi:type="dcterms:W3CDTF">2017-04-10T13:37:26Z</dcterms:modified>
</cp:coreProperties>
</file>