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0" yWindow="-120" windowWidth="24800" windowHeight="15120" tabRatio="500"/>
  </bookViews>
  <sheets>
    <sheet name="XYZ To WLab" sheetId="1" r:id="rId1"/>
    <sheet name="WLab To XYZ" sheetId="2" r:id="rId2"/>
    <sheet name="Wpt Matrices" sheetId="3" r:id="rId3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K12" i="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11"/>
  <c r="S3" a="1"/>
  <c r="S12"/>
  <c r="J12"/>
  <c r="L12"/>
  <c r="M12"/>
  <c r="N12"/>
  <c r="O12"/>
  <c r="P12"/>
  <c r="Q12"/>
  <c r="R12"/>
  <c r="T12"/>
  <c r="U12"/>
  <c r="F12"/>
  <c r="G12"/>
  <c r="H12"/>
  <c r="S13"/>
  <c r="J13"/>
  <c r="L13"/>
  <c r="M13"/>
  <c r="N13"/>
  <c r="O13"/>
  <c r="P13"/>
  <c r="Q13"/>
  <c r="R13"/>
  <c r="T13"/>
  <c r="U13"/>
  <c r="F13"/>
  <c r="G13"/>
  <c r="H13"/>
  <c r="S14"/>
  <c r="J14"/>
  <c r="L14"/>
  <c r="M14"/>
  <c r="N14"/>
  <c r="O14"/>
  <c r="P14"/>
  <c r="Q14"/>
  <c r="R14"/>
  <c r="T14"/>
  <c r="U14"/>
  <c r="F14"/>
  <c r="G14"/>
  <c r="H14"/>
  <c r="S15"/>
  <c r="J15"/>
  <c r="L15"/>
  <c r="M15"/>
  <c r="N15"/>
  <c r="O15"/>
  <c r="P15"/>
  <c r="Q15"/>
  <c r="R15"/>
  <c r="T15"/>
  <c r="U15"/>
  <c r="F15"/>
  <c r="G15"/>
  <c r="H15"/>
  <c r="S16"/>
  <c r="J16"/>
  <c r="L16"/>
  <c r="M16"/>
  <c r="N16"/>
  <c r="O16"/>
  <c r="P16"/>
  <c r="Q16"/>
  <c r="R16"/>
  <c r="T16"/>
  <c r="U16"/>
  <c r="F16"/>
  <c r="G16"/>
  <c r="H16"/>
  <c r="S17"/>
  <c r="J17"/>
  <c r="L17"/>
  <c r="M17"/>
  <c r="N17"/>
  <c r="O17"/>
  <c r="P17"/>
  <c r="Q17"/>
  <c r="R17"/>
  <c r="T17"/>
  <c r="U17"/>
  <c r="F17"/>
  <c r="G17"/>
  <c r="H17"/>
  <c r="S18"/>
  <c r="J18"/>
  <c r="L18"/>
  <c r="M18"/>
  <c r="N18"/>
  <c r="O18"/>
  <c r="P18"/>
  <c r="Q18"/>
  <c r="R18"/>
  <c r="T18"/>
  <c r="U18"/>
  <c r="F18"/>
  <c r="G18"/>
  <c r="H18"/>
  <c r="S19"/>
  <c r="J19"/>
  <c r="L19"/>
  <c r="M19"/>
  <c r="N19"/>
  <c r="O19"/>
  <c r="P19"/>
  <c r="Q19"/>
  <c r="R19"/>
  <c r="T19"/>
  <c r="U19"/>
  <c r="F19"/>
  <c r="G19"/>
  <c r="H19"/>
  <c r="S20"/>
  <c r="J20"/>
  <c r="L20"/>
  <c r="M20"/>
  <c r="N20"/>
  <c r="O20"/>
  <c r="P20"/>
  <c r="Q20"/>
  <c r="R20"/>
  <c r="T20"/>
  <c r="U20"/>
  <c r="F20"/>
  <c r="G20"/>
  <c r="H20"/>
  <c r="S21"/>
  <c r="J21"/>
  <c r="L21"/>
  <c r="M21"/>
  <c r="N21"/>
  <c r="O21"/>
  <c r="P21"/>
  <c r="Q21"/>
  <c r="R21"/>
  <c r="T21"/>
  <c r="U21"/>
  <c r="F21"/>
  <c r="G21"/>
  <c r="H21"/>
  <c r="S22"/>
  <c r="J22"/>
  <c r="L22"/>
  <c r="M22"/>
  <c r="N22"/>
  <c r="O22"/>
  <c r="P22"/>
  <c r="Q22"/>
  <c r="R22"/>
  <c r="T22"/>
  <c r="U22"/>
  <c r="F22"/>
  <c r="G22"/>
  <c r="H22"/>
  <c r="S23"/>
  <c r="J23"/>
  <c r="L23"/>
  <c r="M23"/>
  <c r="N23"/>
  <c r="O23"/>
  <c r="P23"/>
  <c r="Q23"/>
  <c r="R23"/>
  <c r="T23"/>
  <c r="U23"/>
  <c r="F23"/>
  <c r="G23"/>
  <c r="H23"/>
  <c r="S24"/>
  <c r="J24"/>
  <c r="L24"/>
  <c r="M24"/>
  <c r="N24"/>
  <c r="O24"/>
  <c r="P24"/>
  <c r="Q24"/>
  <c r="R24"/>
  <c r="T24"/>
  <c r="U24"/>
  <c r="F24"/>
  <c r="G24"/>
  <c r="H24"/>
  <c r="S25"/>
  <c r="J25"/>
  <c r="L25"/>
  <c r="M25"/>
  <c r="N25"/>
  <c r="O25"/>
  <c r="P25"/>
  <c r="Q25"/>
  <c r="R25"/>
  <c r="T25"/>
  <c r="U25"/>
  <c r="F25"/>
  <c r="G25"/>
  <c r="H25"/>
  <c r="S26"/>
  <c r="J26"/>
  <c r="L26"/>
  <c r="M26"/>
  <c r="N26"/>
  <c r="O26"/>
  <c r="P26"/>
  <c r="Q26"/>
  <c r="R26"/>
  <c r="T26"/>
  <c r="U26"/>
  <c r="F26"/>
  <c r="G26"/>
  <c r="H26"/>
  <c r="S27"/>
  <c r="J27"/>
  <c r="L27"/>
  <c r="M27"/>
  <c r="N27"/>
  <c r="O27"/>
  <c r="P27"/>
  <c r="Q27"/>
  <c r="R27"/>
  <c r="T27"/>
  <c r="U27"/>
  <c r="F27"/>
  <c r="G27"/>
  <c r="H27"/>
  <c r="S28"/>
  <c r="J28"/>
  <c r="L28"/>
  <c r="M28"/>
  <c r="N28"/>
  <c r="O28"/>
  <c r="P28"/>
  <c r="Q28"/>
  <c r="R28"/>
  <c r="T28"/>
  <c r="U28"/>
  <c r="F28"/>
  <c r="G28"/>
  <c r="H28"/>
  <c r="S29"/>
  <c r="J29"/>
  <c r="L29"/>
  <c r="M29"/>
  <c r="N29"/>
  <c r="O29"/>
  <c r="P29"/>
  <c r="Q29"/>
  <c r="R29"/>
  <c r="T29"/>
  <c r="U29"/>
  <c r="F29"/>
  <c r="G29"/>
  <c r="H29"/>
  <c r="S30"/>
  <c r="J30"/>
  <c r="L30"/>
  <c r="M30"/>
  <c r="N30"/>
  <c r="O30"/>
  <c r="P30"/>
  <c r="Q30"/>
  <c r="R30"/>
  <c r="T30"/>
  <c r="U30"/>
  <c r="F30"/>
  <c r="G30"/>
  <c r="H30"/>
  <c r="S31"/>
  <c r="J31"/>
  <c r="L31"/>
  <c r="M31"/>
  <c r="N31"/>
  <c r="O31"/>
  <c r="P31"/>
  <c r="Q31"/>
  <c r="R31"/>
  <c r="T31"/>
  <c r="U31"/>
  <c r="F31"/>
  <c r="G31"/>
  <c r="H31"/>
  <c r="S32"/>
  <c r="J32"/>
  <c r="L32"/>
  <c r="M32"/>
  <c r="N32"/>
  <c r="O32"/>
  <c r="P32"/>
  <c r="Q32"/>
  <c r="R32"/>
  <c r="T32"/>
  <c r="U32"/>
  <c r="F32"/>
  <c r="G32"/>
  <c r="H32"/>
  <c r="S33"/>
  <c r="J33"/>
  <c r="L33"/>
  <c r="M33"/>
  <c r="N33"/>
  <c r="O33"/>
  <c r="P33"/>
  <c r="Q33"/>
  <c r="R33"/>
  <c r="T33"/>
  <c r="U33"/>
  <c r="F33"/>
  <c r="G33"/>
  <c r="H33"/>
  <c r="S34"/>
  <c r="J34"/>
  <c r="L34"/>
  <c r="M34"/>
  <c r="N34"/>
  <c r="O34"/>
  <c r="P34"/>
  <c r="Q34"/>
  <c r="R34"/>
  <c r="T34"/>
  <c r="U34"/>
  <c r="F34"/>
  <c r="G34"/>
  <c r="H34"/>
  <c r="S11"/>
  <c r="J11"/>
  <c r="Q11"/>
  <c r="S3"/>
  <c r="T3"/>
  <c r="U3"/>
  <c r="S4"/>
  <c r="T4"/>
  <c r="U4"/>
  <c r="S5"/>
  <c r="T5"/>
  <c r="U5"/>
  <c r="M11"/>
  <c r="L11"/>
  <c r="O11"/>
  <c r="N11"/>
  <c r="P11"/>
  <c r="R11"/>
  <c r="U11"/>
  <c r="T11"/>
  <c r="H11"/>
  <c r="G11"/>
  <c r="F11"/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11"/>
  <c r="K12"/>
  <c r="L12"/>
  <c r="N12"/>
  <c r="K13"/>
  <c r="L13"/>
  <c r="N13"/>
  <c r="K14"/>
  <c r="L14"/>
  <c r="N14"/>
  <c r="K15"/>
  <c r="L15"/>
  <c r="N15"/>
  <c r="K16"/>
  <c r="L16"/>
  <c r="N16"/>
  <c r="K17"/>
  <c r="L17"/>
  <c r="N17"/>
  <c r="K18"/>
  <c r="L18"/>
  <c r="N18"/>
  <c r="K19"/>
  <c r="L19"/>
  <c r="N19"/>
  <c r="K20"/>
  <c r="L20"/>
  <c r="N20"/>
  <c r="K21"/>
  <c r="L21"/>
  <c r="N21"/>
  <c r="K22"/>
  <c r="L22"/>
  <c r="N22"/>
  <c r="K23"/>
  <c r="L23"/>
  <c r="N23"/>
  <c r="K24"/>
  <c r="L24"/>
  <c r="N24"/>
  <c r="K25"/>
  <c r="L25"/>
  <c r="N25"/>
  <c r="K26"/>
  <c r="L26"/>
  <c r="N26"/>
  <c r="K27"/>
  <c r="L27"/>
  <c r="N27"/>
  <c r="K28"/>
  <c r="L28"/>
  <c r="N28"/>
  <c r="K29"/>
  <c r="L29"/>
  <c r="N29"/>
  <c r="K30"/>
  <c r="L30"/>
  <c r="N30"/>
  <c r="K31"/>
  <c r="L31"/>
  <c r="N31"/>
  <c r="K32"/>
  <c r="L32"/>
  <c r="N32"/>
  <c r="K33"/>
  <c r="L33"/>
  <c r="N33"/>
  <c r="K34"/>
  <c r="L34"/>
  <c r="N34"/>
  <c r="K11"/>
  <c r="L11"/>
  <c r="N11"/>
  <c r="Q12"/>
  <c r="R12"/>
  <c r="S12"/>
  <c r="M12"/>
  <c r="J12"/>
  <c r="O12"/>
  <c r="P12"/>
  <c r="T12"/>
  <c r="U12"/>
  <c r="Q13"/>
  <c r="R13"/>
  <c r="S13"/>
  <c r="M13"/>
  <c r="J13"/>
  <c r="O13"/>
  <c r="P13"/>
  <c r="T13"/>
  <c r="U13"/>
  <c r="Q14"/>
  <c r="R14"/>
  <c r="S14"/>
  <c r="M14"/>
  <c r="J14"/>
  <c r="O14"/>
  <c r="P14"/>
  <c r="T14"/>
  <c r="U14"/>
  <c r="Q15"/>
  <c r="R15"/>
  <c r="S15"/>
  <c r="M15"/>
  <c r="J15"/>
  <c r="O15"/>
  <c r="P15"/>
  <c r="T15"/>
  <c r="U15"/>
  <c r="Q16"/>
  <c r="R16"/>
  <c r="S16"/>
  <c r="M16"/>
  <c r="J16"/>
  <c r="O16"/>
  <c r="P16"/>
  <c r="T16"/>
  <c r="U16"/>
  <c r="Q17"/>
  <c r="R17"/>
  <c r="S17"/>
  <c r="M17"/>
  <c r="J17"/>
  <c r="O17"/>
  <c r="P17"/>
  <c r="T17"/>
  <c r="U17"/>
  <c r="Q18"/>
  <c r="R18"/>
  <c r="S18"/>
  <c r="M18"/>
  <c r="J18"/>
  <c r="O18"/>
  <c r="P18"/>
  <c r="T18"/>
  <c r="U18"/>
  <c r="Q19"/>
  <c r="R19"/>
  <c r="S19"/>
  <c r="M19"/>
  <c r="J19"/>
  <c r="O19"/>
  <c r="P19"/>
  <c r="T19"/>
  <c r="U19"/>
  <c r="Q20"/>
  <c r="R20"/>
  <c r="S20"/>
  <c r="M20"/>
  <c r="J20"/>
  <c r="O20"/>
  <c r="P20"/>
  <c r="T20"/>
  <c r="U20"/>
  <c r="Q21"/>
  <c r="R21"/>
  <c r="S21"/>
  <c r="M21"/>
  <c r="J21"/>
  <c r="O21"/>
  <c r="P21"/>
  <c r="T21"/>
  <c r="U21"/>
  <c r="Q22"/>
  <c r="R22"/>
  <c r="S22"/>
  <c r="M22"/>
  <c r="J22"/>
  <c r="O22"/>
  <c r="P22"/>
  <c r="T22"/>
  <c r="U22"/>
  <c r="Q23"/>
  <c r="R23"/>
  <c r="S23"/>
  <c r="M23"/>
  <c r="J23"/>
  <c r="O23"/>
  <c r="P23"/>
  <c r="T23"/>
  <c r="U23"/>
  <c r="Q24"/>
  <c r="R24"/>
  <c r="S24"/>
  <c r="M24"/>
  <c r="J24"/>
  <c r="O24"/>
  <c r="P24"/>
  <c r="T24"/>
  <c r="U24"/>
  <c r="Q25"/>
  <c r="R25"/>
  <c r="S25"/>
  <c r="M25"/>
  <c r="J25"/>
  <c r="O25"/>
  <c r="P25"/>
  <c r="T25"/>
  <c r="U25"/>
  <c r="Q26"/>
  <c r="R26"/>
  <c r="S26"/>
  <c r="M26"/>
  <c r="J26"/>
  <c r="O26"/>
  <c r="P26"/>
  <c r="T26"/>
  <c r="U26"/>
  <c r="Q27"/>
  <c r="R27"/>
  <c r="S27"/>
  <c r="M27"/>
  <c r="J27"/>
  <c r="O27"/>
  <c r="P27"/>
  <c r="T27"/>
  <c r="U27"/>
  <c r="Q28"/>
  <c r="R28"/>
  <c r="S28"/>
  <c r="M28"/>
  <c r="J28"/>
  <c r="O28"/>
  <c r="P28"/>
  <c r="T28"/>
  <c r="U28"/>
  <c r="Q29"/>
  <c r="R29"/>
  <c r="S29"/>
  <c r="M29"/>
  <c r="J29"/>
  <c r="O29"/>
  <c r="P29"/>
  <c r="T29"/>
  <c r="U29"/>
  <c r="Q30"/>
  <c r="R30"/>
  <c r="S30"/>
  <c r="M30"/>
  <c r="J30"/>
  <c r="O30"/>
  <c r="P30"/>
  <c r="T30"/>
  <c r="U30"/>
  <c r="Q31"/>
  <c r="R31"/>
  <c r="S31"/>
  <c r="M31"/>
  <c r="J31"/>
  <c r="O31"/>
  <c r="P31"/>
  <c r="T31"/>
  <c r="U31"/>
  <c r="Q32"/>
  <c r="R32"/>
  <c r="S32"/>
  <c r="M32"/>
  <c r="J32"/>
  <c r="O32"/>
  <c r="P32"/>
  <c r="T32"/>
  <c r="U32"/>
  <c r="Q33"/>
  <c r="R33"/>
  <c r="S33"/>
  <c r="M33"/>
  <c r="J33"/>
  <c r="O33"/>
  <c r="P33"/>
  <c r="T33"/>
  <c r="U33"/>
  <c r="Q34"/>
  <c r="R34"/>
  <c r="S34"/>
  <c r="M34"/>
  <c r="J34"/>
  <c r="O34"/>
  <c r="P34"/>
  <c r="T34"/>
  <c r="U34"/>
  <c r="Q11"/>
  <c r="R11"/>
  <c r="S11"/>
  <c r="M11"/>
  <c r="J11"/>
  <c r="O11"/>
  <c r="P11"/>
  <c r="T11"/>
  <c r="U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H11"/>
  <c r="G11"/>
</calcChain>
</file>

<file path=xl/sharedStrings.xml><?xml version="1.0" encoding="utf-8"?>
<sst xmlns="http://schemas.openxmlformats.org/spreadsheetml/2006/main" count="57" uniqueCount="46">
  <si>
    <r>
      <t>h</t>
    </r>
    <r>
      <rPr>
        <vertAlign val="subscript"/>
        <sz val="10"/>
        <rFont val="Verdana"/>
      </rPr>
      <t>w</t>
    </r>
    <phoneticPr fontId="2" type="noConversion"/>
  </si>
  <si>
    <r>
      <t>r</t>
    </r>
    <r>
      <rPr>
        <vertAlign val="subscript"/>
        <sz val="10"/>
        <rFont val="Verdana"/>
      </rPr>
      <t>1</t>
    </r>
    <phoneticPr fontId="2" type="noConversion"/>
  </si>
  <si>
    <r>
      <t>d</t>
    </r>
    <r>
      <rPr>
        <vertAlign val="subscript"/>
        <sz val="10"/>
        <rFont val="Verdana"/>
      </rPr>
      <t>0</t>
    </r>
    <phoneticPr fontId="2" type="noConversion"/>
  </si>
  <si>
    <r>
      <t>r</t>
    </r>
    <r>
      <rPr>
        <vertAlign val="subscript"/>
        <sz val="10"/>
        <rFont val="Verdana"/>
      </rPr>
      <t>2</t>
    </r>
    <phoneticPr fontId="2" type="noConversion"/>
  </si>
  <si>
    <r>
      <t>d</t>
    </r>
    <r>
      <rPr>
        <vertAlign val="subscript"/>
        <sz val="10"/>
        <rFont val="Verdana"/>
      </rPr>
      <t>1</t>
    </r>
    <phoneticPr fontId="2" type="noConversion"/>
  </si>
  <si>
    <t>Instructions:</t>
    <phoneticPr fontId="2" type="noConversion"/>
  </si>
  <si>
    <t>1. Place Lw,aw,bw values below</t>
    <phoneticPr fontId="2" type="noConversion"/>
  </si>
  <si>
    <t>XYZ values will be calculated</t>
    <phoneticPr fontId="2" type="noConversion"/>
  </si>
  <si>
    <t>1. Place X,Y,Z values below</t>
    <phoneticPr fontId="2" type="noConversion"/>
  </si>
  <si>
    <t>Lw,aw,bw values will be calculated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</si>
  <si>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</si>
  <si>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</si>
  <si>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</si>
  <si>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r>
      <t>L</t>
    </r>
    <r>
      <rPr>
        <vertAlign val="subscript"/>
        <sz val="10"/>
        <rFont val="Verdana"/>
      </rPr>
      <t>w</t>
    </r>
    <phoneticPr fontId="2" type="noConversion"/>
  </si>
  <si>
    <r>
      <t>a</t>
    </r>
    <r>
      <rPr>
        <vertAlign val="subscript"/>
        <sz val="10"/>
        <rFont val="Verdana"/>
      </rPr>
      <t>w</t>
    </r>
    <phoneticPr fontId="2" type="noConversion"/>
  </si>
  <si>
    <r>
      <t xml:space="preserve"> b</t>
    </r>
    <r>
      <rPr>
        <vertAlign val="subscript"/>
        <sz val="10"/>
        <rFont val="Verdana"/>
      </rPr>
      <t>w</t>
    </r>
    <phoneticPr fontId="2" type="noConversion"/>
  </si>
  <si>
    <t>W</t>
    <phoneticPr fontId="2" type="noConversion"/>
  </si>
  <si>
    <t>p</t>
    <phoneticPr fontId="2" type="noConversion"/>
  </si>
  <si>
    <t>t</t>
    <phoneticPr fontId="2" type="noConversion"/>
  </si>
  <si>
    <r>
      <t>c</t>
    </r>
    <r>
      <rPr>
        <vertAlign val="subscript"/>
        <sz val="10"/>
        <rFont val="Verdana"/>
      </rPr>
      <t>pt</t>
    </r>
    <phoneticPr fontId="2" type="noConversion"/>
  </si>
  <si>
    <r>
      <t>h</t>
    </r>
    <r>
      <rPr>
        <vertAlign val="subscript"/>
        <sz val="10"/>
        <rFont val="Verdana"/>
      </rPr>
      <t>pt</t>
    </r>
    <phoneticPr fontId="2" type="noConversion"/>
  </si>
  <si>
    <r>
      <t>c</t>
    </r>
    <r>
      <rPr>
        <vertAlign val="subscript"/>
        <sz val="10"/>
        <rFont val="Verdana"/>
      </rPr>
      <t>mod</t>
    </r>
    <phoneticPr fontId="2" type="noConversion"/>
  </si>
  <si>
    <t>d1</t>
    <phoneticPr fontId="2" type="noConversion"/>
  </si>
  <si>
    <r>
      <t>c</t>
    </r>
    <r>
      <rPr>
        <vertAlign val="subscript"/>
        <sz val="10"/>
        <rFont val="Verdana"/>
      </rPr>
      <t>w</t>
    </r>
    <phoneticPr fontId="2" type="noConversion"/>
  </si>
  <si>
    <t>Wpt Normalization Matrix</t>
  </si>
  <si>
    <t>Wpt Normalization Matrix</t>
    <phoneticPr fontId="2" type="noConversion"/>
  </si>
  <si>
    <t>s</t>
    <phoneticPr fontId="2" type="noConversion"/>
  </si>
  <si>
    <t>r1</t>
    <phoneticPr fontId="2" type="noConversion"/>
  </si>
  <si>
    <t>r2</t>
    <phoneticPr fontId="2" type="noConversion"/>
  </si>
  <si>
    <t>d0</t>
    <phoneticPr fontId="2" type="noConversion"/>
  </si>
  <si>
    <t>Z</t>
    <phoneticPr fontId="2" type="noConversion"/>
  </si>
  <si>
    <t>Inverse Matrix</t>
    <phoneticPr fontId="2" type="noConversion"/>
  </si>
  <si>
    <t>W</t>
    <phoneticPr fontId="2" type="noConversion"/>
  </si>
  <si>
    <r>
      <t>c</t>
    </r>
    <r>
      <rPr>
        <vertAlign val="subscript"/>
        <sz val="10"/>
        <rFont val="Verdana"/>
      </rPr>
      <t>pt</t>
    </r>
    <phoneticPr fontId="2" type="noConversion"/>
  </si>
  <si>
    <t>D65</t>
  </si>
  <si>
    <t>C</t>
  </si>
  <si>
    <t>D50</t>
  </si>
  <si>
    <t>A</t>
  </si>
  <si>
    <t>E</t>
  </si>
  <si>
    <t>F11</t>
  </si>
  <si>
    <r>
      <t>Standard 10-degree</t>
    </r>
    <r>
      <rPr>
        <b/>
        <u/>
        <sz val="10"/>
        <rFont val="Verdana"/>
      </rPr>
      <t xml:space="preserve"> Observer</t>
    </r>
    <phoneticPr fontId="2" type="noConversion"/>
  </si>
  <si>
    <r>
      <t>Standard 2-degree</t>
    </r>
    <r>
      <rPr>
        <b/>
        <u/>
        <sz val="10"/>
        <rFont val="Verdana"/>
      </rPr>
      <t xml:space="preserve"> Observer</t>
    </r>
    <phoneticPr fontId="2" type="noConversion"/>
  </si>
  <si>
    <t>Various XYZ to Wpt Matrices</t>
    <phoneticPr fontId="2" type="noConversion"/>
  </si>
  <si>
    <t>Illuminants</t>
    <phoneticPr fontId="2" type="noConversion"/>
  </si>
  <si>
    <t>2. Fill in appropriate Wpt matrix in J4:L6</t>
    <phoneticPr fontId="2" type="noConversion"/>
  </si>
  <si>
    <t>2. Fill in appropriate Wpt matrix in J4:L6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</si>
</sst>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Verdana"/>
    </font>
    <font>
      <b/>
      <sz val="10"/>
      <name val="Verdana"/>
    </font>
    <font>
      <sz val="8"/>
      <name val="Verdana"/>
    </font>
    <font>
      <vertAlign val="subscript"/>
      <sz val="10"/>
      <name val="Verdana"/>
    </font>
    <font>
      <b/>
      <u/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0" fontId="0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U34"/>
  <sheetViews>
    <sheetView tabSelected="1" workbookViewId="0">
      <selection activeCell="O11" sqref="O11"/>
    </sheetView>
  </sheetViews>
  <sheetFormatPr baseColWidth="10" defaultRowHeight="13"/>
  <sheetData>
    <row r="2" spans="2:21">
      <c r="B2" t="s">
        <v>5</v>
      </c>
    </row>
    <row r="3" spans="2:21">
      <c r="B3" t="s">
        <v>8</v>
      </c>
      <c r="J3" s="11" t="s">
        <v>25</v>
      </c>
      <c r="K3" s="11"/>
      <c r="L3" s="11"/>
    </row>
    <row r="4" spans="2:21">
      <c r="B4" t="s">
        <v>45</v>
      </c>
      <c r="J4" s="3">
        <v>-6.2649999999999997E-2</v>
      </c>
      <c r="K4" s="3">
        <v>1.0383899999999999</v>
      </c>
      <c r="L4" s="3">
        <v>2.6689999999999998E-2</v>
      </c>
    </row>
    <row r="5" spans="2:21">
      <c r="J5" s="3">
        <v>4.6856099999999996</v>
      </c>
      <c r="K5" s="3">
        <v>-4.8256300000000003</v>
      </c>
      <c r="L5" s="3">
        <v>0.37292999999999998</v>
      </c>
    </row>
    <row r="6" spans="2:21">
      <c r="B6" t="s">
        <v>9</v>
      </c>
      <c r="J6" s="3">
        <v>0.28349999999999997</v>
      </c>
      <c r="K6" s="3">
        <v>1.5005299999999999</v>
      </c>
      <c r="L6" s="3">
        <v>-2.1510099999999999</v>
      </c>
    </row>
    <row r="10" spans="2:21" s="1" customFormat="1" ht="15">
      <c r="B10" s="1" t="s">
        <v>10</v>
      </c>
      <c r="C10" s="1" t="s">
        <v>11</v>
      </c>
      <c r="D10" s="1" t="s">
        <v>12</v>
      </c>
      <c r="F10" s="1" t="s">
        <v>13</v>
      </c>
      <c r="G10" s="1" t="s">
        <v>14</v>
      </c>
      <c r="H10" s="1" t="s">
        <v>15</v>
      </c>
      <c r="J10" s="1" t="s">
        <v>16</v>
      </c>
      <c r="K10" s="1" t="s">
        <v>17</v>
      </c>
      <c r="L10" s="1" t="s">
        <v>18</v>
      </c>
      <c r="M10" s="1" t="s">
        <v>19</v>
      </c>
      <c r="N10" s="1" t="s">
        <v>20</v>
      </c>
      <c r="O10" s="1" t="s">
        <v>26</v>
      </c>
      <c r="P10" s="1" t="s">
        <v>21</v>
      </c>
      <c r="Q10" s="1" t="s">
        <v>27</v>
      </c>
      <c r="R10" s="1" t="s">
        <v>28</v>
      </c>
      <c r="S10" s="1" t="s">
        <v>29</v>
      </c>
      <c r="T10" s="1" t="s">
        <v>22</v>
      </c>
      <c r="U10" s="2" t="s">
        <v>23</v>
      </c>
    </row>
    <row r="11" spans="2:21">
      <c r="B11" s="4">
        <v>12.191599999999999</v>
      </c>
      <c r="C11" s="4">
        <v>10.643700000000001</v>
      </c>
      <c r="D11" s="4">
        <v>5.4212999999999996</v>
      </c>
      <c r="E11" s="4"/>
      <c r="F11" s="5">
        <f>IF(J11&gt;(6/29)^3,116*(J11/100)^(1/3)-16,116*((1/3)*(29/6)^3*(J11/100)+4/29)-16)</f>
        <v>38.608955104391789</v>
      </c>
      <c r="G11" s="5">
        <f t="shared" ref="G11:G34" si="0">U11*COS(RADIANS(N11))</f>
        <v>10.941802427000269</v>
      </c>
      <c r="H11" s="5">
        <f t="shared" ref="H11:H34" si="1">U11*SIN(RADIANS(N11))</f>
        <v>10.916429459804071</v>
      </c>
      <c r="J11">
        <f t="shared" ref="J11:J34" si="2">B11*$J$4+C11*$K$4+D11*$L$4</f>
        <v>10.433202399999999</v>
      </c>
      <c r="K11">
        <f t="shared" ref="K11:K34" si="3">B11*$J$5+C11*$K$5+D11*$L$5</f>
        <v>7.7842902539999876</v>
      </c>
      <c r="L11">
        <f t="shared" ref="L11:L34" si="4">B11*$J$6+C11*$K$6+D11*$L$6</f>
        <v>7.7662392480000015</v>
      </c>
      <c r="M11">
        <f>SQRT(K11^2+L11^2)</f>
        <v>10.995892270102269</v>
      </c>
      <c r="N11">
        <f>IF(OR(K11&lt;&gt;0,L11&lt;&gt;0),IF(DEGREES(ATAN2(K11,L11))&lt;0,DEGREES(ATAN2(K11,L11))+360,DEGREES(ATAN2(K11,L11))),0)</f>
        <v>44.933491268249078</v>
      </c>
      <c r="O11">
        <f>EXP(0.0267*(F11-51.5762))/0.4589</f>
        <v>1.5414099027666752</v>
      </c>
      <c r="P11">
        <f t="shared" ref="P11:P34" si="5">M11/O11</f>
        <v>7.1336587693940148</v>
      </c>
      <c r="Q11">
        <f t="shared" ref="Q11:Q34" si="6">IF(AND(N11&gt;1,  N11&lt;181),SIN(RADIANS(N11-1))^3,0)</f>
        <v>0.33399954976805202</v>
      </c>
      <c r="R11">
        <f t="shared" ref="R11:R34" si="7">IF(AND(N11&gt;104,  N11&lt;284),0.39*COS(RADIANS(N11-14))^2,0)</f>
        <v>0</v>
      </c>
      <c r="S11">
        <f>62*(Q11+R11+0.31)</f>
        <v>39.927972085619224</v>
      </c>
      <c r="T11">
        <f>0.36*(Q11+R11+0.19)</f>
        <v>0.18863983791649874</v>
      </c>
      <c r="U11">
        <f>S11*(LN(P11/80+T11)-LN(T11))</f>
        <v>15.456114405062715</v>
      </c>
    </row>
    <row r="12" spans="2:21">
      <c r="B12" s="4">
        <v>41.248100000000001</v>
      </c>
      <c r="C12" s="4">
        <v>37.307899999999997</v>
      </c>
      <c r="D12" s="4">
        <v>20.578499999999998</v>
      </c>
      <c r="E12" s="4"/>
      <c r="F12" s="7">
        <f t="shared" ref="F12:F34" si="8">IF(J12&gt;(6/29)^3,116*(J12/100)^(1/3)-16,116*((1/3)*(29/6)^3*(J12/100)+4/29)-16)</f>
        <v>67.055266403458788</v>
      </c>
      <c r="G12" s="5">
        <f t="shared" si="0"/>
        <v>13.053098110877105</v>
      </c>
      <c r="H12" s="5">
        <f t="shared" si="1"/>
        <v>14.6123821082235</v>
      </c>
      <c r="J12">
        <f t="shared" si="2"/>
        <v>36.705196980999993</v>
      </c>
      <c r="K12">
        <f t="shared" si="3"/>
        <v>20.912728369</v>
      </c>
      <c r="L12">
        <f t="shared" si="4"/>
        <v>23.410900252000005</v>
      </c>
      <c r="M12">
        <f t="shared" ref="M12:M34" si="9">SQRT(K12^2+L12^2)</f>
        <v>31.391279974615106</v>
      </c>
      <c r="N12">
        <f t="shared" ref="N12:N34" si="10">IF(OR(K12&lt;&gt;0,L12&lt;&gt;0),IF(DEGREES(ATAN2(K12,L12))&lt;0,DEGREES(ATAN2(K12,L12))+360,DEGREES(ATAN2(K12,L12))),0)</f>
        <v>48.225896288180017</v>
      </c>
      <c r="O12">
        <f t="shared" ref="O12:O34" si="11">EXP(0.0267*(F12-51.5762))/0.4589</f>
        <v>3.2943669680809591</v>
      </c>
      <c r="P12">
        <f t="shared" si="5"/>
        <v>9.5287745047119667</v>
      </c>
      <c r="Q12">
        <f t="shared" si="6"/>
        <v>0.39550651555195765</v>
      </c>
      <c r="R12">
        <f t="shared" si="7"/>
        <v>0</v>
      </c>
      <c r="S12">
        <f t="shared" ref="S12:S34" si="12">62*(Q12+R12+0.31)</f>
        <v>43.741403964221377</v>
      </c>
      <c r="T12">
        <f t="shared" ref="T12:T34" si="13">0.36*(Q12+R12+0.19)</f>
        <v>0.21078234559870473</v>
      </c>
      <c r="U12">
        <f t="shared" ref="U12:U34" si="14">S12*(LN(P12/80+T12)-LN(T12))</f>
        <v>19.593495889424982</v>
      </c>
    </row>
    <row r="13" spans="2:21">
      <c r="B13" s="4">
        <v>17.696300000000001</v>
      </c>
      <c r="C13" s="4">
        <v>19.233899999999998</v>
      </c>
      <c r="D13" s="4">
        <v>26.936299999999999</v>
      </c>
      <c r="E13" s="4"/>
      <c r="F13" s="7">
        <f t="shared" si="8"/>
        <v>51.361907225465259</v>
      </c>
      <c r="G13" s="5">
        <f t="shared" si="0"/>
        <v>0.13087629052854788</v>
      </c>
      <c r="H13" s="5">
        <f t="shared" si="1"/>
        <v>-21.331644950770958</v>
      </c>
      <c r="J13">
        <f t="shared" si="2"/>
        <v>19.582546072999993</v>
      </c>
      <c r="K13">
        <f t="shared" si="3"/>
        <v>0.14762974500000148</v>
      </c>
      <c r="L13">
        <f t="shared" si="4"/>
        <v>-24.062305645999999</v>
      </c>
      <c r="M13">
        <f t="shared" si="9"/>
        <v>24.062758518988055</v>
      </c>
      <c r="N13">
        <f t="shared" si="10"/>
        <v>270.3515230549142</v>
      </c>
      <c r="O13">
        <f t="shared" si="11"/>
        <v>2.1666914800556296</v>
      </c>
      <c r="P13">
        <f t="shared" si="5"/>
        <v>11.105761360343857</v>
      </c>
      <c r="Q13">
        <f t="shared" si="6"/>
        <v>0</v>
      </c>
      <c r="R13">
        <f t="shared" si="7"/>
        <v>2.1714885008649959E-2</v>
      </c>
      <c r="S13">
        <f t="shared" si="12"/>
        <v>20.5663228705363</v>
      </c>
      <c r="T13">
        <f t="shared" si="13"/>
        <v>7.6217358603113988E-2</v>
      </c>
      <c r="U13">
        <f t="shared" si="14"/>
        <v>21.332046430410152</v>
      </c>
    </row>
    <row r="14" spans="2:21">
      <c r="B14" s="4">
        <v>11.5219</v>
      </c>
      <c r="C14" s="4">
        <v>13.8729</v>
      </c>
      <c r="D14" s="4">
        <v>5.6809000000000003</v>
      </c>
      <c r="E14" s="4"/>
      <c r="F14" s="7">
        <f t="shared" si="8"/>
        <v>43.995737682984753</v>
      </c>
      <c r="G14" s="5">
        <f t="shared" si="0"/>
        <v>-12.691568113605475</v>
      </c>
      <c r="H14" s="5">
        <f t="shared" si="1"/>
        <v>13.89016652717935</v>
      </c>
      <c r="J14">
        <f t="shared" si="2"/>
        <v>13.835256816999998</v>
      </c>
      <c r="K14">
        <f t="shared" si="3"/>
        <v>-10.839774531000003</v>
      </c>
      <c r="L14">
        <f t="shared" si="4"/>
        <v>11.863488578</v>
      </c>
      <c r="M14">
        <f t="shared" si="9"/>
        <v>16.069943158681454</v>
      </c>
      <c r="N14">
        <f t="shared" si="10"/>
        <v>132.41822176407697</v>
      </c>
      <c r="O14">
        <f t="shared" si="11"/>
        <v>1.7798420309652523</v>
      </c>
      <c r="P14">
        <f t="shared" si="5"/>
        <v>9.0288592353144548</v>
      </c>
      <c r="Q14">
        <f t="shared" si="6"/>
        <v>0.42170747846024398</v>
      </c>
      <c r="R14">
        <f t="shared" si="7"/>
        <v>8.8328978239061565E-2</v>
      </c>
      <c r="S14">
        <f t="shared" si="12"/>
        <v>50.842260315356938</v>
      </c>
      <c r="T14">
        <f t="shared" si="13"/>
        <v>0.25201312441175</v>
      </c>
      <c r="U14">
        <f t="shared" si="14"/>
        <v>18.815223286877593</v>
      </c>
    </row>
    <row r="15" spans="2:21">
      <c r="B15" s="4">
        <v>25.416499999999999</v>
      </c>
      <c r="C15" s="4">
        <v>24.167999999999999</v>
      </c>
      <c r="D15" s="4">
        <v>34.387799999999999</v>
      </c>
      <c r="E15" s="4"/>
      <c r="F15" s="7">
        <f t="shared" si="8"/>
        <v>56.507139875240995</v>
      </c>
      <c r="G15" s="5">
        <f t="shared" si="0"/>
        <v>10.811378141677091</v>
      </c>
      <c r="H15" s="5">
        <f t="shared" si="1"/>
        <v>-21.564541806573732</v>
      </c>
      <c r="J15">
        <f t="shared" si="2"/>
        <v>24.421276176999996</v>
      </c>
      <c r="K15">
        <f t="shared" si="3"/>
        <v>15.29022297899998</v>
      </c>
      <c r="L15">
        <f t="shared" si="4"/>
        <v>-30.498114888000003</v>
      </c>
      <c r="M15">
        <f t="shared" si="9"/>
        <v>34.116358692996336</v>
      </c>
      <c r="N15">
        <f t="shared" si="10"/>
        <v>296.62688680885765</v>
      </c>
      <c r="O15">
        <f t="shared" si="11"/>
        <v>2.4857615025171533</v>
      </c>
      <c r="P15">
        <f t="shared" si="5"/>
        <v>13.724711183453897</v>
      </c>
      <c r="Q15">
        <f t="shared" si="6"/>
        <v>0</v>
      </c>
      <c r="R15">
        <f t="shared" si="7"/>
        <v>0</v>
      </c>
      <c r="S15">
        <f t="shared" si="12"/>
        <v>19.22</v>
      </c>
      <c r="T15">
        <f t="shared" si="13"/>
        <v>6.8400000000000002E-2</v>
      </c>
      <c r="U15">
        <f t="shared" si="14"/>
        <v>24.122921892876068</v>
      </c>
    </row>
    <row r="16" spans="2:21">
      <c r="B16" s="4">
        <v>31.281700000000001</v>
      </c>
      <c r="C16" s="4">
        <v>42.932899999999997</v>
      </c>
      <c r="D16" s="4">
        <v>34.490200000000002</v>
      </c>
      <c r="E16" s="4"/>
      <c r="F16" s="7">
        <f t="shared" si="8"/>
        <v>71.921194200734917</v>
      </c>
      <c r="G16" s="5">
        <f t="shared" si="0"/>
        <v>-24.525059397953875</v>
      </c>
      <c r="H16" s="5">
        <f t="shared" si="1"/>
        <v>-0.46145580547183035</v>
      </c>
      <c r="J16">
        <f t="shared" si="2"/>
        <v>43.541838963999993</v>
      </c>
      <c r="K16">
        <f t="shared" si="3"/>
        <v>-47.742013604</v>
      </c>
      <c r="L16">
        <f t="shared" si="4"/>
        <v>-0.89829871500002412</v>
      </c>
      <c r="M16">
        <f t="shared" si="9"/>
        <v>47.750463909221786</v>
      </c>
      <c r="N16">
        <f t="shared" si="10"/>
        <v>181.07793217528732</v>
      </c>
      <c r="O16">
        <f t="shared" si="11"/>
        <v>3.751419503942691</v>
      </c>
      <c r="P16">
        <f t="shared" si="5"/>
        <v>12.728638814997016</v>
      </c>
      <c r="Q16">
        <f t="shared" si="6"/>
        <v>0</v>
      </c>
      <c r="R16">
        <f t="shared" si="7"/>
        <v>0.37049673187927668</v>
      </c>
      <c r="S16">
        <f t="shared" si="12"/>
        <v>42.190797376515157</v>
      </c>
      <c r="T16">
        <f t="shared" si="13"/>
        <v>0.20177882347653958</v>
      </c>
      <c r="U16">
        <f t="shared" si="14"/>
        <v>24.529400317447006</v>
      </c>
    </row>
    <row r="17" spans="2:21">
      <c r="B17" s="4">
        <v>40.437399999999997</v>
      </c>
      <c r="C17" s="4">
        <v>31.060700000000001</v>
      </c>
      <c r="D17" s="4">
        <v>4.9707999999999997</v>
      </c>
      <c r="E17" s="4"/>
      <c r="F17" s="7">
        <f t="shared" si="8"/>
        <v>61.526649305405357</v>
      </c>
      <c r="G17" s="5">
        <f t="shared" si="0"/>
        <v>24.224060648121974</v>
      </c>
      <c r="H17" s="5">
        <f t="shared" si="1"/>
        <v>27.695773817679953</v>
      </c>
      <c r="J17">
        <f t="shared" si="2"/>
        <v>29.852387815000004</v>
      </c>
      <c r="K17">
        <f t="shared" si="3"/>
        <v>41.440200516999951</v>
      </c>
      <c r="L17">
        <f t="shared" si="4"/>
        <v>47.379274562999996</v>
      </c>
      <c r="M17">
        <f t="shared" si="9"/>
        <v>62.945102089084749</v>
      </c>
      <c r="N17">
        <f t="shared" si="10"/>
        <v>48.825490720361437</v>
      </c>
      <c r="O17">
        <f t="shared" si="11"/>
        <v>2.8422612610412328</v>
      </c>
      <c r="P17">
        <f t="shared" si="5"/>
        <v>22.146135174788775</v>
      </c>
      <c r="Q17">
        <f t="shared" si="6"/>
        <v>0.40703931933474169</v>
      </c>
      <c r="R17">
        <f t="shared" si="7"/>
        <v>0</v>
      </c>
      <c r="S17">
        <f t="shared" si="12"/>
        <v>44.456437798753988</v>
      </c>
      <c r="T17">
        <f t="shared" si="13"/>
        <v>0.21493415496050697</v>
      </c>
      <c r="U17">
        <f t="shared" si="14"/>
        <v>36.79485020548362</v>
      </c>
    </row>
    <row r="18" spans="2:21">
      <c r="B18" s="4">
        <v>12.646800000000001</v>
      </c>
      <c r="C18" s="4">
        <v>11.8888</v>
      </c>
      <c r="D18" s="4">
        <v>29.5794</v>
      </c>
      <c r="E18" s="4"/>
      <c r="F18" s="7">
        <f t="shared" si="8"/>
        <v>41.755156273352434</v>
      </c>
      <c r="G18" s="5">
        <f t="shared" si="0"/>
        <v>9.8998179765919083</v>
      </c>
      <c r="H18" s="5">
        <f t="shared" si="1"/>
        <v>-32.340703129367114</v>
      </c>
      <c r="J18">
        <f t="shared" si="2"/>
        <v>12.342363197999997</v>
      </c>
      <c r="K18">
        <f t="shared" si="3"/>
        <v>12.918068245999994</v>
      </c>
      <c r="L18">
        <f t="shared" si="4"/>
        <v>-42.200716329999992</v>
      </c>
      <c r="M18">
        <f t="shared" si="9"/>
        <v>44.133626023401263</v>
      </c>
      <c r="N18">
        <f t="shared" si="10"/>
        <v>287.01988210241308</v>
      </c>
      <c r="O18">
        <f t="shared" si="11"/>
        <v>1.6764879345339696</v>
      </c>
      <c r="P18">
        <f t="shared" si="5"/>
        <v>26.325048402850292</v>
      </c>
      <c r="Q18">
        <f t="shared" si="6"/>
        <v>0</v>
      </c>
      <c r="R18">
        <f t="shared" si="7"/>
        <v>0</v>
      </c>
      <c r="S18">
        <f t="shared" si="12"/>
        <v>19.22</v>
      </c>
      <c r="T18">
        <f t="shared" si="13"/>
        <v>6.8400000000000002E-2</v>
      </c>
      <c r="U18">
        <f t="shared" si="14"/>
        <v>33.821996908395398</v>
      </c>
    </row>
    <row r="19" spans="2:21">
      <c r="B19" s="4">
        <v>31.6312</v>
      </c>
      <c r="C19" s="4">
        <v>20.964300000000001</v>
      </c>
      <c r="D19" s="4">
        <v>11.298400000000001</v>
      </c>
      <c r="E19" s="4"/>
      <c r="F19" s="7">
        <f t="shared" si="8"/>
        <v>51.937664262823787</v>
      </c>
      <c r="G19" s="5">
        <f t="shared" si="0"/>
        <v>31.617869374639032</v>
      </c>
      <c r="H19" s="5">
        <f t="shared" si="1"/>
        <v>9.9444809958161056</v>
      </c>
      <c r="J19">
        <f t="shared" si="2"/>
        <v>20.088979092999999</v>
      </c>
      <c r="K19">
        <f t="shared" si="3"/>
        <v>51.259024334999957</v>
      </c>
      <c r="L19">
        <f t="shared" si="4"/>
        <v>16.122034895000002</v>
      </c>
      <c r="M19">
        <f t="shared" si="9"/>
        <v>53.734603236012781</v>
      </c>
      <c r="N19">
        <f t="shared" si="10"/>
        <v>17.459451820541489</v>
      </c>
      <c r="O19">
        <f t="shared" si="11"/>
        <v>2.2002567396554165</v>
      </c>
      <c r="P19">
        <f t="shared" si="5"/>
        <v>24.421969612704466</v>
      </c>
      <c r="Q19">
        <f t="shared" si="6"/>
        <v>2.2746185434607109E-2</v>
      </c>
      <c r="R19">
        <f t="shared" si="7"/>
        <v>0</v>
      </c>
      <c r="S19">
        <f t="shared" si="12"/>
        <v>20.630263496945641</v>
      </c>
      <c r="T19">
        <f t="shared" si="13"/>
        <v>7.6588626756458555E-2</v>
      </c>
      <c r="U19">
        <f t="shared" si="14"/>
        <v>33.144869377746602</v>
      </c>
    </row>
    <row r="20" spans="2:21">
      <c r="B20" s="4">
        <v>8.4601000000000006</v>
      </c>
      <c r="C20" s="4">
        <v>6.5045999999999999</v>
      </c>
      <c r="D20" s="4">
        <v>11.4124</v>
      </c>
      <c r="E20" s="4"/>
      <c r="F20" s="7">
        <f t="shared" si="8"/>
        <v>30.709400238669886</v>
      </c>
      <c r="G20" s="5">
        <f t="shared" si="0"/>
        <v>17.405307695935953</v>
      </c>
      <c r="H20" s="5">
        <f t="shared" si="1"/>
        <v>-17.240324340635375</v>
      </c>
      <c r="J20">
        <f t="shared" si="2"/>
        <v>6.528883285</v>
      </c>
      <c r="K20">
        <f t="shared" si="3"/>
        <v>12.507962595</v>
      </c>
      <c r="L20">
        <f t="shared" si="4"/>
        <v>-12.389400735999999</v>
      </c>
      <c r="M20">
        <f t="shared" si="9"/>
        <v>17.605294058183649</v>
      </c>
      <c r="N20">
        <f t="shared" si="10"/>
        <v>315.27284185452044</v>
      </c>
      <c r="O20">
        <f t="shared" si="11"/>
        <v>1.2482959783321128</v>
      </c>
      <c r="P20">
        <f t="shared" si="5"/>
        <v>14.103461329505068</v>
      </c>
      <c r="Q20">
        <f t="shared" si="6"/>
        <v>0</v>
      </c>
      <c r="R20">
        <f t="shared" si="7"/>
        <v>0</v>
      </c>
      <c r="S20">
        <f t="shared" si="12"/>
        <v>19.22</v>
      </c>
      <c r="T20">
        <f t="shared" si="13"/>
        <v>6.8400000000000002E-2</v>
      </c>
      <c r="U20">
        <f t="shared" si="14"/>
        <v>24.498439120901395</v>
      </c>
    </row>
    <row r="21" spans="2:21">
      <c r="B21" s="4">
        <v>35.640799999999999</v>
      </c>
      <c r="C21" s="4">
        <v>44.333300000000001</v>
      </c>
      <c r="D21" s="4">
        <v>9.0174000000000003</v>
      </c>
      <c r="E21" s="4"/>
      <c r="F21" s="7">
        <f t="shared" si="8"/>
        <v>72.257251325735908</v>
      </c>
      <c r="G21" s="5">
        <f t="shared" si="0"/>
        <v>-20.703645581045038</v>
      </c>
      <c r="H21" s="5">
        <f t="shared" si="1"/>
        <v>27.192423980642879</v>
      </c>
      <c r="J21">
        <f t="shared" si="2"/>
        <v>44.043033672999996</v>
      </c>
      <c r="K21">
        <f t="shared" si="3"/>
        <v>-43.574354609000046</v>
      </c>
      <c r="L21">
        <f t="shared" si="4"/>
        <v>57.231095874999994</v>
      </c>
      <c r="M21">
        <f t="shared" si="9"/>
        <v>71.93137503651883</v>
      </c>
      <c r="N21">
        <f t="shared" si="10"/>
        <v>127.28475697097556</v>
      </c>
      <c r="O21">
        <f t="shared" si="11"/>
        <v>3.7852314260969404</v>
      </c>
      <c r="P21">
        <f t="shared" si="5"/>
        <v>19.003164387940558</v>
      </c>
      <c r="Q21">
        <f t="shared" si="6"/>
        <v>0.52377375952272864</v>
      </c>
      <c r="R21">
        <f t="shared" si="7"/>
        <v>6.0942567875723691E-2</v>
      </c>
      <c r="S21">
        <f t="shared" si="12"/>
        <v>55.47241229870405</v>
      </c>
      <c r="T21">
        <f t="shared" si="13"/>
        <v>0.27889787786344283</v>
      </c>
      <c r="U21">
        <f t="shared" si="14"/>
        <v>34.177022431577733</v>
      </c>
    </row>
    <row r="22" spans="2:21">
      <c r="B22" s="4">
        <v>49.730200000000004</v>
      </c>
      <c r="C22" s="4">
        <v>44.034100000000002</v>
      </c>
      <c r="D22" s="4">
        <v>6.6681999999999997</v>
      </c>
      <c r="E22" s="4"/>
      <c r="F22" s="7">
        <f t="shared" si="8"/>
        <v>71.410127422373577</v>
      </c>
      <c r="G22" s="5">
        <f t="shared" si="0"/>
        <v>11.553361479901746</v>
      </c>
      <c r="H22" s="5">
        <f t="shared" si="1"/>
        <v>33.051997244204976</v>
      </c>
      <c r="J22">
        <f t="shared" si="2"/>
        <v>42.786946327000003</v>
      </c>
      <c r="K22">
        <f t="shared" si="3"/>
        <v>23.010820264999982</v>
      </c>
      <c r="L22">
        <f t="shared" si="4"/>
        <v>65.829634890999998</v>
      </c>
      <c r="M22">
        <f t="shared" si="9"/>
        <v>69.735490814580913</v>
      </c>
      <c r="N22">
        <f t="shared" si="10"/>
        <v>70.732870988692866</v>
      </c>
      <c r="O22">
        <f t="shared" si="11"/>
        <v>3.7005772454256207</v>
      </c>
      <c r="P22">
        <f t="shared" si="5"/>
        <v>18.844489978092678</v>
      </c>
      <c r="Q22">
        <f t="shared" si="6"/>
        <v>0.82552549650067708</v>
      </c>
      <c r="R22">
        <f t="shared" si="7"/>
        <v>0</v>
      </c>
      <c r="S22">
        <f t="shared" si="12"/>
        <v>70.402580783041984</v>
      </c>
      <c r="T22">
        <f t="shared" si="13"/>
        <v>0.36558917874024371</v>
      </c>
      <c r="U22">
        <f t="shared" si="14"/>
        <v>35.013064466227611</v>
      </c>
    </row>
    <row r="23" spans="2:21">
      <c r="B23" s="4">
        <v>7.7580999999999998</v>
      </c>
      <c r="C23" s="4">
        <v>6.0757000000000003</v>
      </c>
      <c r="D23" s="4">
        <v>24.386600000000001</v>
      </c>
      <c r="E23" s="4"/>
      <c r="F23" s="7">
        <f t="shared" si="8"/>
        <v>30.577619689693506</v>
      </c>
      <c r="G23" s="5">
        <f t="shared" si="0"/>
        <v>14.126043842724348</v>
      </c>
      <c r="H23" s="5">
        <f t="shared" si="1"/>
        <v>-36.035578271597601</v>
      </c>
      <c r="J23">
        <f t="shared" si="2"/>
        <v>6.4737795120000001</v>
      </c>
      <c r="K23">
        <f t="shared" si="3"/>
        <v>16.126845487999994</v>
      </c>
      <c r="L23">
        <f t="shared" si="4"/>
        <v>-41.139628994999995</v>
      </c>
      <c r="M23">
        <f t="shared" si="9"/>
        <v>44.18760255139523</v>
      </c>
      <c r="N23">
        <f t="shared" si="10"/>
        <v>291.40531333612495</v>
      </c>
      <c r="O23">
        <f t="shared" si="11"/>
        <v>1.2439115161571079</v>
      </c>
      <c r="P23">
        <f t="shared" si="5"/>
        <v>35.52310753413289</v>
      </c>
      <c r="Q23">
        <f t="shared" si="6"/>
        <v>0</v>
      </c>
      <c r="R23">
        <f t="shared" si="7"/>
        <v>0</v>
      </c>
      <c r="S23">
        <f t="shared" si="12"/>
        <v>19.22</v>
      </c>
      <c r="T23">
        <f t="shared" si="13"/>
        <v>6.8400000000000002E-2</v>
      </c>
      <c r="U23">
        <f t="shared" si="14"/>
        <v>38.705400346915518</v>
      </c>
    </row>
    <row r="24" spans="2:21">
      <c r="B24" s="4">
        <v>15.3666</v>
      </c>
      <c r="C24" s="4">
        <v>23.756799999999998</v>
      </c>
      <c r="D24" s="4">
        <v>7.5822000000000003</v>
      </c>
      <c r="E24" s="4"/>
      <c r="F24" s="7">
        <f t="shared" si="8"/>
        <v>55.996040781764052</v>
      </c>
      <c r="G24" s="5">
        <f t="shared" si="0"/>
        <v>-27.911684052434804</v>
      </c>
      <c r="H24" s="5">
        <f t="shared" si="1"/>
        <v>16.612144251872266</v>
      </c>
      <c r="J24">
        <f t="shared" si="2"/>
        <v>23.908474979999998</v>
      </c>
      <c r="K24">
        <f t="shared" si="3"/>
        <v>-39.812002311999997</v>
      </c>
      <c r="L24">
        <f t="shared" si="4"/>
        <v>23.694834181999994</v>
      </c>
      <c r="M24">
        <f t="shared" si="9"/>
        <v>46.329695606631915</v>
      </c>
      <c r="N24">
        <f t="shared" si="10"/>
        <v>149.2402413621214</v>
      </c>
      <c r="O24">
        <f t="shared" si="11"/>
        <v>2.4520703449179839</v>
      </c>
      <c r="P24">
        <f t="shared" si="5"/>
        <v>18.894113581468861</v>
      </c>
      <c r="Q24">
        <f t="shared" si="6"/>
        <v>0.14582955028343492</v>
      </c>
      <c r="R24">
        <f t="shared" si="7"/>
        <v>0.19663525191301615</v>
      </c>
      <c r="S24">
        <f t="shared" si="12"/>
        <v>40.452817736179959</v>
      </c>
      <c r="T24">
        <f t="shared" si="13"/>
        <v>0.19168732879072239</v>
      </c>
      <c r="U24">
        <f t="shared" si="14"/>
        <v>32.481155202485581</v>
      </c>
    </row>
    <row r="25" spans="2:21">
      <c r="B25" s="4">
        <v>21.729600000000001</v>
      </c>
      <c r="C25" s="4">
        <v>12.345499999999999</v>
      </c>
      <c r="D25" s="4">
        <v>4.1936</v>
      </c>
      <c r="E25" s="4"/>
      <c r="F25" s="7">
        <f t="shared" si="8"/>
        <v>40.524394564780053</v>
      </c>
      <c r="G25" s="5">
        <f t="shared" si="0"/>
        <v>34.004678338620508</v>
      </c>
      <c r="H25" s="5">
        <f t="shared" si="1"/>
        <v>12.159917576073111</v>
      </c>
      <c r="J25">
        <f t="shared" si="2"/>
        <v>11.570011489000001</v>
      </c>
      <c r="K25">
        <f t="shared" si="3"/>
        <v>43.805535138999993</v>
      </c>
      <c r="L25">
        <f t="shared" si="4"/>
        <v>15.664659178999997</v>
      </c>
      <c r="M25">
        <f t="shared" si="9"/>
        <v>46.522107175066694</v>
      </c>
      <c r="N25">
        <f t="shared" si="10"/>
        <v>19.676817964492013</v>
      </c>
      <c r="O25">
        <f t="shared" si="11"/>
        <v>1.6222916565759686</v>
      </c>
      <c r="P25">
        <f t="shared" si="5"/>
        <v>28.676783848631079</v>
      </c>
      <c r="Q25">
        <f t="shared" si="6"/>
        <v>3.2838620772957759E-2</v>
      </c>
      <c r="R25">
        <f t="shared" si="7"/>
        <v>0</v>
      </c>
      <c r="S25">
        <f t="shared" si="12"/>
        <v>21.255994487923381</v>
      </c>
      <c r="T25">
        <f t="shared" si="13"/>
        <v>8.02219034782648E-2</v>
      </c>
      <c r="U25">
        <f t="shared" si="14"/>
        <v>36.113456555277821</v>
      </c>
    </row>
    <row r="26" spans="2:21">
      <c r="B26" s="4">
        <v>59.997700000000002</v>
      </c>
      <c r="C26" s="4">
        <v>60.378700000000002</v>
      </c>
      <c r="D26" s="4">
        <v>7.6303999999999998</v>
      </c>
      <c r="E26" s="4"/>
      <c r="F26" s="7">
        <f t="shared" si="8"/>
        <v>81.369277766597833</v>
      </c>
      <c r="G26" s="5">
        <f t="shared" si="0"/>
        <v>-2.8876090689456042</v>
      </c>
      <c r="H26" s="5">
        <f t="shared" si="1"/>
        <v>35.616057363958824</v>
      </c>
      <c r="J26">
        <f t="shared" si="2"/>
        <v>59.141437764000003</v>
      </c>
      <c r="K26">
        <f t="shared" si="3"/>
        <v>-7.3938379120000501</v>
      </c>
      <c r="L26">
        <f t="shared" si="4"/>
        <v>91.196331956999998</v>
      </c>
      <c r="M26">
        <f t="shared" si="9"/>
        <v>91.495572578569437</v>
      </c>
      <c r="N26">
        <f t="shared" si="10"/>
        <v>94.635176764162779</v>
      </c>
      <c r="O26">
        <f t="shared" si="11"/>
        <v>4.8278350335066955</v>
      </c>
      <c r="P26">
        <f t="shared" si="5"/>
        <v>18.951677500072257</v>
      </c>
      <c r="Q26">
        <f t="shared" si="6"/>
        <v>0.99397610662684566</v>
      </c>
      <c r="R26">
        <f t="shared" si="7"/>
        <v>0</v>
      </c>
      <c r="S26">
        <f t="shared" si="12"/>
        <v>80.846518610864422</v>
      </c>
      <c r="T26">
        <f t="shared" si="13"/>
        <v>0.42623139838566443</v>
      </c>
      <c r="U26">
        <f t="shared" si="14"/>
        <v>35.73292358998718</v>
      </c>
    </row>
    <row r="27" spans="2:21">
      <c r="B27" s="4">
        <v>31.215199999999999</v>
      </c>
      <c r="C27" s="4">
        <v>20.167400000000001</v>
      </c>
      <c r="D27" s="4">
        <v>24.006399999999999</v>
      </c>
      <c r="E27" s="4"/>
      <c r="F27" s="7">
        <f t="shared" si="8"/>
        <v>51.412526164070897</v>
      </c>
      <c r="G27" s="5">
        <f t="shared" si="0"/>
        <v>33.625322584047218</v>
      </c>
      <c r="H27" s="5">
        <f t="shared" si="1"/>
        <v>-7.275548714477952</v>
      </c>
      <c r="J27">
        <f t="shared" si="2"/>
        <v>19.626725022000002</v>
      </c>
      <c r="K27">
        <f t="shared" si="3"/>
        <v>57.894549561999966</v>
      </c>
      <c r="L27">
        <f t="shared" si="4"/>
        <v>-12.526708541999994</v>
      </c>
      <c r="M27">
        <f t="shared" si="9"/>
        <v>59.234257789585634</v>
      </c>
      <c r="N27">
        <f t="shared" si="10"/>
        <v>347.79105258630062</v>
      </c>
      <c r="O27">
        <f t="shared" si="11"/>
        <v>2.1696217989444349</v>
      </c>
      <c r="P27">
        <f t="shared" si="5"/>
        <v>27.301651291669501</v>
      </c>
      <c r="Q27">
        <f t="shared" si="6"/>
        <v>0</v>
      </c>
      <c r="R27">
        <f t="shared" si="7"/>
        <v>0</v>
      </c>
      <c r="S27">
        <f t="shared" si="12"/>
        <v>19.22</v>
      </c>
      <c r="T27">
        <f t="shared" si="13"/>
        <v>6.8400000000000002E-2</v>
      </c>
      <c r="U27">
        <f t="shared" si="14"/>
        <v>34.403429014823182</v>
      </c>
    </row>
    <row r="28" spans="2:21">
      <c r="B28" s="4">
        <v>13.271000000000001</v>
      </c>
      <c r="C28" s="4">
        <v>19.033000000000001</v>
      </c>
      <c r="D28" s="4">
        <v>29.924600000000002</v>
      </c>
      <c r="E28" s="4"/>
      <c r="F28" s="7">
        <f t="shared" si="8"/>
        <v>51.531628186532288</v>
      </c>
      <c r="G28" s="5">
        <f t="shared" si="0"/>
        <v>-14.524261716400606</v>
      </c>
      <c r="H28" s="5">
        <f t="shared" si="1"/>
        <v>-25.154280168126284</v>
      </c>
      <c r="J28">
        <f t="shared" si="2"/>
        <v>19.730936293999999</v>
      </c>
      <c r="K28">
        <f t="shared" si="3"/>
        <v>-18.503704402000018</v>
      </c>
      <c r="L28">
        <f t="shared" si="4"/>
        <v>-32.046197855999999</v>
      </c>
      <c r="M28">
        <f t="shared" si="9"/>
        <v>37.004673672692938</v>
      </c>
      <c r="N28">
        <f t="shared" si="10"/>
        <v>239.99755494317353</v>
      </c>
      <c r="O28">
        <f t="shared" si="11"/>
        <v>2.1765322301804741</v>
      </c>
      <c r="P28">
        <f t="shared" si="5"/>
        <v>17.001665842377431</v>
      </c>
      <c r="Q28">
        <f t="shared" si="6"/>
        <v>0</v>
      </c>
      <c r="R28">
        <f t="shared" si="7"/>
        <v>0.18821123100321663</v>
      </c>
      <c r="S28">
        <f t="shared" si="12"/>
        <v>30.889096322199432</v>
      </c>
      <c r="T28">
        <f t="shared" si="13"/>
        <v>0.13615604316115798</v>
      </c>
      <c r="U28">
        <f t="shared" si="14"/>
        <v>29.046376524156873</v>
      </c>
    </row>
    <row r="29" spans="2:21">
      <c r="B29" s="4">
        <v>89.501499999999993</v>
      </c>
      <c r="C29" s="4">
        <v>92.503500000000003</v>
      </c>
      <c r="D29" s="4">
        <v>72.625699999999995</v>
      </c>
      <c r="E29" s="4"/>
      <c r="F29" s="7">
        <f t="shared" si="8"/>
        <v>96.977795360044794</v>
      </c>
      <c r="G29" s="5">
        <f t="shared" si="0"/>
        <v>2.0949777522270056E-2</v>
      </c>
      <c r="H29" s="5">
        <f t="shared" si="1"/>
        <v>2.5356439558659751</v>
      </c>
      <c r="J29">
        <f t="shared" si="2"/>
        <v>92.38582032299999</v>
      </c>
      <c r="K29">
        <f t="shared" si="3"/>
        <v>6.5761010999910496E-2</v>
      </c>
      <c r="L29">
        <f t="shared" si="4"/>
        <v>7.9593451479999828</v>
      </c>
      <c r="M29">
        <f t="shared" si="9"/>
        <v>7.9596168058241723</v>
      </c>
      <c r="N29">
        <f t="shared" si="10"/>
        <v>89.526626552003222</v>
      </c>
      <c r="O29">
        <f t="shared" si="11"/>
        <v>7.3239189009348369</v>
      </c>
      <c r="P29">
        <f t="shared" si="5"/>
        <v>1.0867975073847682</v>
      </c>
      <c r="Q29">
        <f t="shared" si="6"/>
        <v>0.99900847390944802</v>
      </c>
      <c r="R29">
        <f t="shared" si="7"/>
        <v>0</v>
      </c>
      <c r="S29">
        <f t="shared" si="12"/>
        <v>81.158525382385776</v>
      </c>
      <c r="T29">
        <f t="shared" si="13"/>
        <v>0.42804305060740128</v>
      </c>
      <c r="U29">
        <f t="shared" si="14"/>
        <v>2.5357304991062999</v>
      </c>
    </row>
    <row r="30" spans="2:21">
      <c r="B30" s="4">
        <v>58.849800000000002</v>
      </c>
      <c r="C30" s="4">
        <v>61.063299999999998</v>
      </c>
      <c r="D30" s="4">
        <v>49.653399999999998</v>
      </c>
      <c r="E30" s="4"/>
      <c r="F30" s="7">
        <f t="shared" si="8"/>
        <v>82.403373809327064</v>
      </c>
      <c r="G30" s="5">
        <f t="shared" si="0"/>
        <v>-0.19355731754686958</v>
      </c>
      <c r="H30" s="5">
        <f t="shared" si="1"/>
        <v>0.72087579013722602</v>
      </c>
      <c r="J30">
        <f t="shared" si="2"/>
        <v>61.045829362999996</v>
      </c>
      <c r="K30">
        <f t="shared" si="3"/>
        <v>-0.4044385390000258</v>
      </c>
      <c r="L30">
        <f t="shared" si="4"/>
        <v>1.5062719150000135</v>
      </c>
      <c r="M30">
        <f t="shared" si="9"/>
        <v>1.5596235487277958</v>
      </c>
      <c r="N30">
        <f t="shared" si="10"/>
        <v>105.02960156291532</v>
      </c>
      <c r="O30">
        <f t="shared" si="11"/>
        <v>4.9629905786719855</v>
      </c>
      <c r="P30">
        <f t="shared" si="5"/>
        <v>0.3142507574828251</v>
      </c>
      <c r="Q30">
        <f t="shared" si="6"/>
        <v>0.91315466304530468</v>
      </c>
      <c r="R30">
        <f t="shared" si="7"/>
        <v>1.2592471619669949E-4</v>
      </c>
      <c r="S30">
        <f t="shared" si="12"/>
        <v>75.843396441213088</v>
      </c>
      <c r="T30">
        <f t="shared" si="13"/>
        <v>0.39718101159414043</v>
      </c>
      <c r="U30">
        <f t="shared" si="14"/>
        <v>0.746408962956575</v>
      </c>
    </row>
    <row r="31" spans="2:21">
      <c r="B31" s="4">
        <v>35.731099999999998</v>
      </c>
      <c r="C31" s="4">
        <v>37.047499999999999</v>
      </c>
      <c r="D31" s="4">
        <v>30.477</v>
      </c>
      <c r="E31" s="4"/>
      <c r="F31" s="7">
        <f t="shared" si="8"/>
        <v>67.310501328036977</v>
      </c>
      <c r="G31" s="5">
        <f t="shared" si="0"/>
        <v>7.3304151505866307E-3</v>
      </c>
      <c r="H31" s="5">
        <f t="shared" si="1"/>
        <v>0.11740507545344565</v>
      </c>
      <c r="J31">
        <f t="shared" si="2"/>
        <v>37.044631239999994</v>
      </c>
      <c r="K31">
        <f t="shared" si="3"/>
        <v>1.025965599994727E-2</v>
      </c>
      <c r="L31">
        <f t="shared" si="4"/>
        <v>0.1643202549999927</v>
      </c>
      <c r="M31">
        <f t="shared" si="9"/>
        <v>0.16464023428220662</v>
      </c>
      <c r="N31">
        <f t="shared" si="10"/>
        <v>86.427263923735126</v>
      </c>
      <c r="O31">
        <f t="shared" si="11"/>
        <v>3.3168940005735621</v>
      </c>
      <c r="P31">
        <f t="shared" si="5"/>
        <v>4.9636869388571592E-2</v>
      </c>
      <c r="Q31">
        <f t="shared" si="6"/>
        <v>0.99048114723731262</v>
      </c>
      <c r="R31">
        <f t="shared" si="7"/>
        <v>0</v>
      </c>
      <c r="S31">
        <f t="shared" si="12"/>
        <v>80.629831128713377</v>
      </c>
      <c r="T31">
        <f t="shared" si="13"/>
        <v>0.42497321300543256</v>
      </c>
      <c r="U31">
        <f t="shared" si="14"/>
        <v>0.11763369724916928</v>
      </c>
    </row>
    <row r="32" spans="2:21">
      <c r="B32" s="4">
        <v>19.6127</v>
      </c>
      <c r="C32" s="4">
        <v>20.464700000000001</v>
      </c>
      <c r="D32" s="4">
        <v>16.788399999999999</v>
      </c>
      <c r="E32" s="4"/>
      <c r="F32" s="7">
        <f t="shared" si="8"/>
        <v>52.364145035473371</v>
      </c>
      <c r="G32" s="5">
        <f t="shared" si="0"/>
        <v>-0.70640552662444001</v>
      </c>
      <c r="H32" s="5">
        <f t="shared" si="1"/>
        <v>0.18477364519944833</v>
      </c>
      <c r="J32">
        <f t="shared" si="2"/>
        <v>20.469686573999997</v>
      </c>
      <c r="K32">
        <f t="shared" si="3"/>
        <v>-0.59670900200002475</v>
      </c>
      <c r="L32">
        <f t="shared" si="4"/>
        <v>0.15608045700000162</v>
      </c>
      <c r="M32">
        <f t="shared" si="9"/>
        <v>0.61678419412724483</v>
      </c>
      <c r="N32">
        <f t="shared" si="10"/>
        <v>165.34162197371293</v>
      </c>
      <c r="O32">
        <f t="shared" si="11"/>
        <v>2.2254543344430386</v>
      </c>
      <c r="P32">
        <f t="shared" si="5"/>
        <v>0.27714978671157797</v>
      </c>
      <c r="Q32">
        <f t="shared" si="6"/>
        <v>1.9661364588437882E-2</v>
      </c>
      <c r="R32">
        <f t="shared" si="7"/>
        <v>0.30029886880346873</v>
      </c>
      <c r="S32">
        <f t="shared" si="12"/>
        <v>39.057534470298208</v>
      </c>
      <c r="T32">
        <f t="shared" si="13"/>
        <v>0.18358568402108638</v>
      </c>
      <c r="U32">
        <f t="shared" si="14"/>
        <v>0.73017125936717342</v>
      </c>
    </row>
    <row r="33" spans="2:21">
      <c r="B33" s="4">
        <v>8.8637999999999995</v>
      </c>
      <c r="C33" s="4">
        <v>9.2805999999999997</v>
      </c>
      <c r="D33" s="4">
        <v>7.8136000000000001</v>
      </c>
      <c r="E33" s="4"/>
      <c r="F33" s="7">
        <f t="shared" si="8"/>
        <v>36.536960542689613</v>
      </c>
      <c r="G33" s="5">
        <f t="shared" si="0"/>
        <v>-0.62154850957823093</v>
      </c>
      <c r="H33" s="5">
        <f t="shared" si="1"/>
        <v>-0.67648563923639948</v>
      </c>
      <c r="J33">
        <f t="shared" si="2"/>
        <v>9.2901101480000001</v>
      </c>
      <c r="K33">
        <f t="shared" si="3"/>
        <v>-0.33850601200000874</v>
      </c>
      <c r="L33">
        <f t="shared" si="4"/>
        <v>-0.36842571800000101</v>
      </c>
      <c r="M33">
        <f t="shared" si="9"/>
        <v>0.50032372504606093</v>
      </c>
      <c r="N33">
        <f t="shared" si="10"/>
        <v>227.42350191972486</v>
      </c>
      <c r="O33">
        <f t="shared" si="11"/>
        <v>1.458451511143886</v>
      </c>
      <c r="P33">
        <f t="shared" si="5"/>
        <v>0.34305132616555029</v>
      </c>
      <c r="Q33">
        <f t="shared" si="6"/>
        <v>0</v>
      </c>
      <c r="R33">
        <f t="shared" si="7"/>
        <v>0.27167161016515429</v>
      </c>
      <c r="S33">
        <f t="shared" si="12"/>
        <v>36.063639830239559</v>
      </c>
      <c r="T33">
        <f t="shared" si="13"/>
        <v>0.16620177965945554</v>
      </c>
      <c r="U33">
        <f t="shared" si="14"/>
        <v>0.91867043593010012</v>
      </c>
    </row>
    <row r="34" spans="2:21">
      <c r="B34" s="4">
        <v>3.2393999999999998</v>
      </c>
      <c r="C34" s="4">
        <v>3.3704000000000001</v>
      </c>
      <c r="D34" s="4">
        <v>2.9719000000000002</v>
      </c>
      <c r="E34" s="4"/>
      <c r="F34" s="7">
        <f t="shared" si="8"/>
        <v>21.49146259315247</v>
      </c>
      <c r="G34" s="5">
        <f t="shared" si="0"/>
        <v>7.6339754926616626E-2</v>
      </c>
      <c r="H34" s="5">
        <f t="shared" si="1"/>
        <v>-1.4097217403624198</v>
      </c>
      <c r="J34">
        <f t="shared" si="2"/>
        <v>3.3761612570000001</v>
      </c>
      <c r="K34">
        <f t="shared" si="3"/>
        <v>2.2572348999995828E-2</v>
      </c>
      <c r="L34">
        <f t="shared" si="4"/>
        <v>-0.41683040699999996</v>
      </c>
      <c r="M34">
        <f t="shared" si="9"/>
        <v>0.41744113254345605</v>
      </c>
      <c r="N34">
        <f t="shared" si="10"/>
        <v>273.09967396305268</v>
      </c>
      <c r="O34">
        <f t="shared" si="11"/>
        <v>0.97595428658484795</v>
      </c>
      <c r="P34">
        <f t="shared" si="5"/>
        <v>0.42772611205408578</v>
      </c>
      <c r="Q34">
        <f t="shared" si="6"/>
        <v>0</v>
      </c>
      <c r="R34">
        <f t="shared" si="7"/>
        <v>1.3946087932882488E-2</v>
      </c>
      <c r="S34">
        <f t="shared" si="12"/>
        <v>20.084657451838716</v>
      </c>
      <c r="T34">
        <f t="shared" si="13"/>
        <v>7.3420591655837697E-2</v>
      </c>
      <c r="U34">
        <f t="shared" si="14"/>
        <v>1.4117872160608007</v>
      </c>
    </row>
  </sheetData>
  <mergeCells count="1">
    <mergeCell ref="J3:L3"/>
  </mergeCells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U34"/>
  <sheetViews>
    <sheetView workbookViewId="0">
      <selection activeCell="B5" sqref="B5"/>
    </sheetView>
  </sheetViews>
  <sheetFormatPr baseColWidth="10" defaultRowHeight="13"/>
  <sheetData>
    <row r="2" spans="2:21">
      <c r="B2" t="s">
        <v>5</v>
      </c>
      <c r="S2" t="s">
        <v>31</v>
      </c>
    </row>
    <row r="3" spans="2:21">
      <c r="B3" t="s">
        <v>6</v>
      </c>
      <c r="J3" s="11" t="s">
        <v>24</v>
      </c>
      <c r="K3" s="11"/>
      <c r="L3" s="11"/>
      <c r="S3">
        <f t="array" ref="S3:U5">MINVERSE(J4:L6)</f>
        <v>0.96425534002576352</v>
      </c>
      <c r="T3">
        <v>0.22324643027207436</v>
      </c>
      <c r="U3">
        <v>5.0669809190404633E-2</v>
      </c>
    </row>
    <row r="4" spans="2:21">
      <c r="B4" t="s">
        <v>44</v>
      </c>
      <c r="J4" s="3">
        <v>-6.2649999999999997E-2</v>
      </c>
      <c r="K4" s="3">
        <v>1.0383899999999999</v>
      </c>
      <c r="L4" s="3">
        <v>2.6689999999999998E-2</v>
      </c>
      <c r="S4">
        <v>1.0000093373972601</v>
      </c>
      <c r="T4">
        <v>1.2489086760547391E-2</v>
      </c>
      <c r="U4">
        <v>1.4573527943033149E-2</v>
      </c>
    </row>
    <row r="5" spans="2:21">
      <c r="J5" s="3">
        <v>4.6856099999999996</v>
      </c>
      <c r="K5" s="3">
        <v>-4.8256300000000003</v>
      </c>
      <c r="L5" s="3">
        <v>0.37292999999999998</v>
      </c>
      <c r="S5">
        <v>0.82468719343099972</v>
      </c>
      <c r="T5">
        <v>3.8135858196352998E-2</v>
      </c>
      <c r="U5">
        <v>-0.44805328343901746</v>
      </c>
    </row>
    <row r="6" spans="2:21">
      <c r="B6" t="s">
        <v>7</v>
      </c>
      <c r="J6" s="3">
        <v>0.28349999999999997</v>
      </c>
      <c r="K6" s="3">
        <v>1.5005299999999999</v>
      </c>
      <c r="L6" s="3">
        <v>-2.1510099999999999</v>
      </c>
    </row>
    <row r="10" spans="2:21" ht="15">
      <c r="B10" s="1" t="s">
        <v>13</v>
      </c>
      <c r="C10" s="1" t="s">
        <v>14</v>
      </c>
      <c r="D10" s="1" t="s">
        <v>15</v>
      </c>
      <c r="F10" s="1" t="s">
        <v>10</v>
      </c>
      <c r="G10" s="1" t="s">
        <v>11</v>
      </c>
      <c r="H10" s="1" t="s">
        <v>30</v>
      </c>
      <c r="J10" s="1" t="s">
        <v>23</v>
      </c>
      <c r="K10" s="1" t="s">
        <v>0</v>
      </c>
      <c r="L10" s="1" t="s">
        <v>1</v>
      </c>
      <c r="M10" s="1" t="s">
        <v>3</v>
      </c>
      <c r="N10" s="1" t="s">
        <v>2</v>
      </c>
      <c r="O10" s="1" t="s">
        <v>4</v>
      </c>
      <c r="P10" s="1" t="s">
        <v>21</v>
      </c>
      <c r="Q10" s="1" t="s">
        <v>26</v>
      </c>
      <c r="R10" s="2" t="s">
        <v>33</v>
      </c>
      <c r="S10" s="1" t="s">
        <v>32</v>
      </c>
      <c r="T10" s="1" t="s">
        <v>17</v>
      </c>
      <c r="U10" s="1" t="s">
        <v>18</v>
      </c>
    </row>
    <row r="11" spans="2:21">
      <c r="B11" s="6">
        <v>38.608955104391789</v>
      </c>
      <c r="C11" s="6">
        <v>10.941802427000269</v>
      </c>
      <c r="D11" s="6">
        <v>10.916429459804071</v>
      </c>
      <c r="F11" s="7">
        <f t="shared" ref="F11:F34" si="0">S11*$S$3+T11*$T$3+U11*$U$3</f>
        <v>12.191599999999998</v>
      </c>
      <c r="G11" s="7">
        <f t="shared" ref="G11:G34" si="1">S11*$S$4+T11*$T$4+U11*$U$4</f>
        <v>10.643700000000001</v>
      </c>
      <c r="H11" s="7">
        <f t="shared" ref="H11:H34" si="2">S11*$S$5+T11*$T$5+U11*$U$5</f>
        <v>5.4212999999999996</v>
      </c>
      <c r="J11">
        <f t="shared" ref="J11:J34" si="3">SQRT(C11^2+D11^2)</f>
        <v>15.456114405062715</v>
      </c>
      <c r="K11">
        <f t="shared" ref="K11:K34" si="4">IF(OR(C11&lt;&gt;0,D11&lt;&gt;0),IF(DEGREES(ATAN2(C11,D11))&lt;0,DEGREES(ATAN2(C11,D11))+360,DEGREES(ATAN2(C11,D11))),0)</f>
        <v>44.933491268249085</v>
      </c>
      <c r="L11">
        <f>IF(AND(K11&gt;1,  K11&lt;181),SIN(RADIANS(K11-1))^3,0)</f>
        <v>0.33399954976805213</v>
      </c>
      <c r="M11">
        <f>IF(AND(K11&gt;104,  K11&lt;284),0.39*COS(RADIANS(K11-14))^2,0)</f>
        <v>0</v>
      </c>
      <c r="N11">
        <f>62*(L11+M11+0.31)</f>
        <v>39.927972085619238</v>
      </c>
      <c r="O11">
        <f>0.36*(L11+M11+0.19)</f>
        <v>0.18863983791649874</v>
      </c>
      <c r="P11">
        <f t="shared" ref="P11:P34" si="5">80*(EXP(J11/N11+LN(O11))-O11)</f>
        <v>7.1336587693940157</v>
      </c>
      <c r="Q11">
        <f t="shared" ref="Q11:Q34" si="6">EXP(0.0267*(B11-51.5762))/0.4589</f>
        <v>1.5414099027666752</v>
      </c>
      <c r="R11">
        <f>P11*Q11</f>
        <v>10.995892270102269</v>
      </c>
      <c r="S11">
        <f t="shared" ref="S11:S34" si="7">100*IF((B11+16)/116&gt;6/29,((B11+16)/116)^3,3*(6/29)^2*((B11+16)/116-4/29))</f>
        <v>10.433202399999999</v>
      </c>
      <c r="T11">
        <f t="shared" ref="T11:T34" si="8">R11*COS(RADIANS(K11))</f>
        <v>7.7842902539999868</v>
      </c>
      <c r="U11">
        <f t="shared" ref="U11:U34" si="9">R11*SIN(RADIANS(K11))</f>
        <v>7.7662392480000024</v>
      </c>
    </row>
    <row r="12" spans="2:21">
      <c r="B12" s="6">
        <v>67.055266403458788</v>
      </c>
      <c r="C12" s="6">
        <v>13.053098110877105</v>
      </c>
      <c r="D12" s="6">
        <v>14.6123821082235</v>
      </c>
      <c r="F12" s="7">
        <f t="shared" si="0"/>
        <v>41.248099999999994</v>
      </c>
      <c r="G12" s="7">
        <f t="shared" si="1"/>
        <v>37.307899999999997</v>
      </c>
      <c r="H12" s="7">
        <f t="shared" si="2"/>
        <v>20.578499999999991</v>
      </c>
      <c r="J12">
        <f t="shared" si="3"/>
        <v>19.593495889424982</v>
      </c>
      <c r="K12">
        <f t="shared" si="4"/>
        <v>48.225896288180017</v>
      </c>
      <c r="L12">
        <f t="shared" ref="L12:L34" si="10">IF(AND(K12&gt;1,  K12&lt;181),SIN(RADIANS(K12-1))^3,0)</f>
        <v>0.39550651555195765</v>
      </c>
      <c r="M12">
        <f t="shared" ref="M12:M34" si="11">IF(AND(K12&gt;104,  K12&lt;284),0.39*COS(RADIANS(K12-14))^2,0)</f>
        <v>0</v>
      </c>
      <c r="N12">
        <f t="shared" ref="N12:N34" si="12">62*(L12+M12+0.31)</f>
        <v>43.741403964221377</v>
      </c>
      <c r="O12">
        <f t="shared" ref="O12:O34" si="13">0.36*(L12+M12+0.19)</f>
        <v>0.21078234559870473</v>
      </c>
      <c r="P12">
        <f t="shared" si="5"/>
        <v>9.5287745047119685</v>
      </c>
      <c r="Q12">
        <f t="shared" si="6"/>
        <v>3.2943669680809591</v>
      </c>
      <c r="R12">
        <f t="shared" ref="R12:R34" si="14">P12*Q12</f>
        <v>31.391279974615109</v>
      </c>
      <c r="S12">
        <f t="shared" si="7"/>
        <v>36.705196980999986</v>
      </c>
      <c r="T12">
        <f t="shared" si="8"/>
        <v>20.912728369000003</v>
      </c>
      <c r="U12">
        <f t="shared" si="9"/>
        <v>23.410900252000008</v>
      </c>
    </row>
    <row r="13" spans="2:21">
      <c r="B13" s="6">
        <v>51.361907225465259</v>
      </c>
      <c r="C13" s="6">
        <v>0.13087629052854788</v>
      </c>
      <c r="D13" s="6">
        <v>-21.331644950770958</v>
      </c>
      <c r="F13" s="7">
        <f t="shared" si="0"/>
        <v>17.696300000000001</v>
      </c>
      <c r="G13" s="7">
        <f t="shared" si="1"/>
        <v>19.233900000000002</v>
      </c>
      <c r="H13" s="7">
        <f t="shared" si="2"/>
        <v>26.936300000000003</v>
      </c>
      <c r="J13">
        <f t="shared" si="3"/>
        <v>21.332046430410156</v>
      </c>
      <c r="K13">
        <f t="shared" si="4"/>
        <v>270.3515230549142</v>
      </c>
      <c r="L13">
        <f t="shared" si="10"/>
        <v>0</v>
      </c>
      <c r="M13">
        <f t="shared" si="11"/>
        <v>2.1714885008649959E-2</v>
      </c>
      <c r="N13">
        <f t="shared" si="12"/>
        <v>20.5663228705363</v>
      </c>
      <c r="O13">
        <f t="shared" si="13"/>
        <v>7.6217358603113988E-2</v>
      </c>
      <c r="P13">
        <f t="shared" si="5"/>
        <v>11.105761360343859</v>
      </c>
      <c r="Q13">
        <f t="shared" si="6"/>
        <v>2.1666914800556296</v>
      </c>
      <c r="R13">
        <f t="shared" si="14"/>
        <v>24.062758518988058</v>
      </c>
      <c r="S13">
        <f t="shared" si="7"/>
        <v>19.582546073</v>
      </c>
      <c r="T13">
        <f t="shared" si="8"/>
        <v>0.14762974499998879</v>
      </c>
      <c r="U13">
        <f t="shared" si="9"/>
        <v>-24.062305646000002</v>
      </c>
    </row>
    <row r="14" spans="2:21">
      <c r="B14" s="6">
        <v>43.995737682984753</v>
      </c>
      <c r="C14" s="6">
        <v>-12.691568113605475</v>
      </c>
      <c r="D14" s="6">
        <v>13.89016652717935</v>
      </c>
      <c r="F14" s="7">
        <f t="shared" si="0"/>
        <v>11.521899999999995</v>
      </c>
      <c r="G14" s="7">
        <f t="shared" si="1"/>
        <v>13.872899999999996</v>
      </c>
      <c r="H14" s="7">
        <f t="shared" si="2"/>
        <v>5.6808999999999976</v>
      </c>
      <c r="J14">
        <f t="shared" si="3"/>
        <v>18.815223286877593</v>
      </c>
      <c r="K14">
        <f t="shared" si="4"/>
        <v>132.41822176407697</v>
      </c>
      <c r="L14">
        <f t="shared" si="10"/>
        <v>0.42170747846024398</v>
      </c>
      <c r="M14">
        <f t="shared" si="11"/>
        <v>8.8328978239061565E-2</v>
      </c>
      <c r="N14">
        <f t="shared" si="12"/>
        <v>50.842260315356938</v>
      </c>
      <c r="O14">
        <f t="shared" si="13"/>
        <v>0.25201312441175</v>
      </c>
      <c r="P14">
        <f t="shared" si="5"/>
        <v>9.0288592353144548</v>
      </c>
      <c r="Q14">
        <f t="shared" si="6"/>
        <v>1.7798420309652523</v>
      </c>
      <c r="R14">
        <f t="shared" si="14"/>
        <v>16.069943158681454</v>
      </c>
      <c r="S14">
        <f t="shared" si="7"/>
        <v>13.835256816999994</v>
      </c>
      <c r="T14">
        <f t="shared" si="8"/>
        <v>-10.839774531000009</v>
      </c>
      <c r="U14">
        <f t="shared" si="9"/>
        <v>11.863488577999998</v>
      </c>
    </row>
    <row r="15" spans="2:21">
      <c r="B15" s="6">
        <v>56.507139875240995</v>
      </c>
      <c r="C15" s="6">
        <v>10.811378141677091</v>
      </c>
      <c r="D15" s="6">
        <v>-21.564541806573732</v>
      </c>
      <c r="F15" s="7">
        <f t="shared" si="0"/>
        <v>25.416500000000006</v>
      </c>
      <c r="G15" s="7">
        <f t="shared" si="1"/>
        <v>24.168000000000006</v>
      </c>
      <c r="H15" s="7">
        <f t="shared" si="2"/>
        <v>34.387799999999999</v>
      </c>
      <c r="J15">
        <f t="shared" si="3"/>
        <v>24.122921892876068</v>
      </c>
      <c r="K15">
        <f t="shared" si="4"/>
        <v>296.62688680885765</v>
      </c>
      <c r="L15">
        <f t="shared" si="10"/>
        <v>0</v>
      </c>
      <c r="M15">
        <f t="shared" si="11"/>
        <v>0</v>
      </c>
      <c r="N15">
        <f t="shared" si="12"/>
        <v>19.22</v>
      </c>
      <c r="O15">
        <f t="shared" si="13"/>
        <v>6.8400000000000002E-2</v>
      </c>
      <c r="P15">
        <f t="shared" si="5"/>
        <v>13.724711183453895</v>
      </c>
      <c r="Q15">
        <f t="shared" si="6"/>
        <v>2.4857615025171533</v>
      </c>
      <c r="R15">
        <f t="shared" si="14"/>
        <v>34.116358692996329</v>
      </c>
      <c r="S15">
        <f t="shared" si="7"/>
        <v>24.421276176999999</v>
      </c>
      <c r="T15">
        <f t="shared" si="8"/>
        <v>15.290222978999994</v>
      </c>
      <c r="U15">
        <f t="shared" si="9"/>
        <v>-30.498114887999989</v>
      </c>
    </row>
    <row r="16" spans="2:21">
      <c r="B16" s="6">
        <v>71.921194200734917</v>
      </c>
      <c r="C16" s="6">
        <v>-24.525059397953875</v>
      </c>
      <c r="D16" s="6">
        <v>-0.46145580547183035</v>
      </c>
      <c r="F16" s="7">
        <f t="shared" si="0"/>
        <v>31.281699999999997</v>
      </c>
      <c r="G16" s="7">
        <f t="shared" si="1"/>
        <v>42.932899999999989</v>
      </c>
      <c r="H16" s="7">
        <f t="shared" si="2"/>
        <v>34.490200000000002</v>
      </c>
      <c r="J16">
        <f t="shared" si="3"/>
        <v>24.529400317447006</v>
      </c>
      <c r="K16">
        <f t="shared" si="4"/>
        <v>181.07793217528732</v>
      </c>
      <c r="L16">
        <f t="shared" si="10"/>
        <v>0</v>
      </c>
      <c r="M16">
        <f t="shared" si="11"/>
        <v>0.37049673187927668</v>
      </c>
      <c r="N16">
        <f t="shared" si="12"/>
        <v>42.190797376515157</v>
      </c>
      <c r="O16">
        <f t="shared" si="13"/>
        <v>0.20177882347653958</v>
      </c>
      <c r="P16">
        <f t="shared" si="5"/>
        <v>12.728638814997012</v>
      </c>
      <c r="Q16">
        <f t="shared" si="6"/>
        <v>3.751419503942691</v>
      </c>
      <c r="R16">
        <f t="shared" si="14"/>
        <v>47.750463909221772</v>
      </c>
      <c r="S16">
        <f t="shared" si="7"/>
        <v>43.541838963999986</v>
      </c>
      <c r="T16">
        <f t="shared" si="8"/>
        <v>-47.742013603999993</v>
      </c>
      <c r="U16">
        <f t="shared" si="9"/>
        <v>-0.89829871500001068</v>
      </c>
    </row>
    <row r="17" spans="2:21">
      <c r="B17" s="6">
        <v>61.526649305405357</v>
      </c>
      <c r="C17" s="6">
        <v>24.224060648121974</v>
      </c>
      <c r="D17" s="6">
        <v>27.695773817679953</v>
      </c>
      <c r="F17" s="7">
        <f t="shared" si="0"/>
        <v>40.437399999999997</v>
      </c>
      <c r="G17" s="7">
        <f t="shared" si="1"/>
        <v>31.060700000000008</v>
      </c>
      <c r="H17" s="7">
        <f t="shared" si="2"/>
        <v>4.9708000000000112</v>
      </c>
      <c r="J17">
        <f t="shared" si="3"/>
        <v>36.79485020548362</v>
      </c>
      <c r="K17">
        <f t="shared" si="4"/>
        <v>48.825490720361437</v>
      </c>
      <c r="L17">
        <f t="shared" si="10"/>
        <v>0.40703931933474169</v>
      </c>
      <c r="M17">
        <f t="shared" si="11"/>
        <v>0</v>
      </c>
      <c r="N17">
        <f t="shared" si="12"/>
        <v>44.456437798753988</v>
      </c>
      <c r="O17">
        <f t="shared" si="13"/>
        <v>0.21493415496050697</v>
      </c>
      <c r="P17">
        <f t="shared" si="5"/>
        <v>22.146135174788775</v>
      </c>
      <c r="Q17">
        <f t="shared" si="6"/>
        <v>2.8422612610412328</v>
      </c>
      <c r="R17">
        <f t="shared" si="14"/>
        <v>62.945102089084742</v>
      </c>
      <c r="S17">
        <f t="shared" si="7"/>
        <v>29.852387815000004</v>
      </c>
      <c r="T17">
        <f t="shared" si="8"/>
        <v>41.440200516999944</v>
      </c>
      <c r="U17">
        <f t="shared" si="9"/>
        <v>47.379274562999989</v>
      </c>
    </row>
    <row r="18" spans="2:21">
      <c r="B18" s="6">
        <v>41.755156273352434</v>
      </c>
      <c r="C18" s="6">
        <v>9.8998179765919083</v>
      </c>
      <c r="D18" s="6">
        <v>-32.340703129367114</v>
      </c>
      <c r="F18" s="7">
        <f t="shared" si="0"/>
        <v>12.646799999999995</v>
      </c>
      <c r="G18" s="7">
        <f t="shared" si="1"/>
        <v>11.888799999999998</v>
      </c>
      <c r="H18" s="7">
        <f t="shared" si="2"/>
        <v>29.579400000000007</v>
      </c>
      <c r="J18">
        <f t="shared" si="3"/>
        <v>33.821996908395406</v>
      </c>
      <c r="K18">
        <f t="shared" si="4"/>
        <v>287.01988210241308</v>
      </c>
      <c r="L18">
        <f t="shared" si="10"/>
        <v>0</v>
      </c>
      <c r="M18">
        <f t="shared" si="11"/>
        <v>0</v>
      </c>
      <c r="N18">
        <f t="shared" si="12"/>
        <v>19.22</v>
      </c>
      <c r="O18">
        <f t="shared" si="13"/>
        <v>6.8400000000000002E-2</v>
      </c>
      <c r="P18">
        <f t="shared" si="5"/>
        <v>26.3250484028503</v>
      </c>
      <c r="Q18">
        <f t="shared" si="6"/>
        <v>1.6764879345339696</v>
      </c>
      <c r="R18">
        <f t="shared" si="14"/>
        <v>44.133626023401277</v>
      </c>
      <c r="S18">
        <f t="shared" si="7"/>
        <v>12.342363197999994</v>
      </c>
      <c r="T18">
        <f t="shared" si="8"/>
        <v>12.91806824599999</v>
      </c>
      <c r="U18">
        <f t="shared" si="9"/>
        <v>-42.200716330000006</v>
      </c>
    </row>
    <row r="19" spans="2:21">
      <c r="B19" s="6">
        <v>51.937664262823787</v>
      </c>
      <c r="C19" s="6">
        <v>31.617869374639032</v>
      </c>
      <c r="D19" s="6">
        <v>9.9444809958161056</v>
      </c>
      <c r="F19" s="7">
        <f t="shared" si="0"/>
        <v>31.631199999999993</v>
      </c>
      <c r="G19" s="7">
        <f t="shared" si="1"/>
        <v>20.964300000000005</v>
      </c>
      <c r="H19" s="7">
        <f t="shared" si="2"/>
        <v>11.298400000000004</v>
      </c>
      <c r="J19">
        <f t="shared" si="3"/>
        <v>33.144869377746602</v>
      </c>
      <c r="K19">
        <f t="shared" si="4"/>
        <v>17.459451820541489</v>
      </c>
      <c r="L19">
        <f t="shared" si="10"/>
        <v>2.2746185434607109E-2</v>
      </c>
      <c r="M19">
        <f t="shared" si="11"/>
        <v>0</v>
      </c>
      <c r="N19">
        <f t="shared" si="12"/>
        <v>20.630263496945641</v>
      </c>
      <c r="O19">
        <f t="shared" si="13"/>
        <v>7.6588626756458555E-2</v>
      </c>
      <c r="P19">
        <f t="shared" si="5"/>
        <v>24.421969612704459</v>
      </c>
      <c r="Q19">
        <f t="shared" si="6"/>
        <v>2.2002567396554165</v>
      </c>
      <c r="R19">
        <f t="shared" si="14"/>
        <v>53.734603236012767</v>
      </c>
      <c r="S19">
        <f t="shared" si="7"/>
        <v>20.088979092999999</v>
      </c>
      <c r="T19">
        <f t="shared" si="8"/>
        <v>51.259024334999943</v>
      </c>
      <c r="U19">
        <f t="shared" si="9"/>
        <v>16.122034894999995</v>
      </c>
    </row>
    <row r="20" spans="2:21">
      <c r="B20" s="6">
        <v>30.709400238669886</v>
      </c>
      <c r="C20" s="6">
        <v>17.405307695935953</v>
      </c>
      <c r="D20" s="6">
        <v>-17.240324340635375</v>
      </c>
      <c r="F20" s="7">
        <f t="shared" si="0"/>
        <v>8.4601000000000006</v>
      </c>
      <c r="G20" s="7">
        <f t="shared" si="1"/>
        <v>6.5046000000000008</v>
      </c>
      <c r="H20" s="7">
        <f t="shared" si="2"/>
        <v>11.4124</v>
      </c>
      <c r="J20">
        <f t="shared" si="3"/>
        <v>24.498439120901395</v>
      </c>
      <c r="K20">
        <f t="shared" si="4"/>
        <v>315.27284185452044</v>
      </c>
      <c r="L20">
        <f t="shared" si="10"/>
        <v>0</v>
      </c>
      <c r="M20">
        <f t="shared" si="11"/>
        <v>0</v>
      </c>
      <c r="N20">
        <f t="shared" si="12"/>
        <v>19.22</v>
      </c>
      <c r="O20">
        <f t="shared" si="13"/>
        <v>6.8400000000000002E-2</v>
      </c>
      <c r="P20">
        <f t="shared" si="5"/>
        <v>14.103461329505066</v>
      </c>
      <c r="Q20">
        <f t="shared" si="6"/>
        <v>1.2482959783321128</v>
      </c>
      <c r="R20">
        <f t="shared" si="14"/>
        <v>17.605294058183645</v>
      </c>
      <c r="S20">
        <f t="shared" si="7"/>
        <v>6.5288832849999991</v>
      </c>
      <c r="T20">
        <f t="shared" si="8"/>
        <v>12.507962594999999</v>
      </c>
      <c r="U20">
        <f t="shared" si="9"/>
        <v>-12.389400735999997</v>
      </c>
    </row>
    <row r="21" spans="2:21">
      <c r="B21" s="6">
        <v>72.257251325735908</v>
      </c>
      <c r="C21" s="6">
        <v>-20.703645581045038</v>
      </c>
      <c r="D21" s="6">
        <v>27.192423980642879</v>
      </c>
      <c r="F21" s="7">
        <f t="shared" si="0"/>
        <v>35.64080000000002</v>
      </c>
      <c r="G21" s="7">
        <f t="shared" si="1"/>
        <v>44.333300000000015</v>
      </c>
      <c r="H21" s="7">
        <f t="shared" si="2"/>
        <v>9.0174000000000056</v>
      </c>
      <c r="J21">
        <f t="shared" si="3"/>
        <v>34.177022431577733</v>
      </c>
      <c r="K21">
        <f t="shared" si="4"/>
        <v>127.28475697097556</v>
      </c>
      <c r="L21">
        <f t="shared" si="10"/>
        <v>0.52377375952272864</v>
      </c>
      <c r="M21">
        <f t="shared" si="11"/>
        <v>6.0942567875723691E-2</v>
      </c>
      <c r="N21">
        <f t="shared" si="12"/>
        <v>55.47241229870405</v>
      </c>
      <c r="O21">
        <f t="shared" si="13"/>
        <v>0.27889787786344283</v>
      </c>
      <c r="P21">
        <f t="shared" si="5"/>
        <v>19.003164387940558</v>
      </c>
      <c r="Q21">
        <f t="shared" si="6"/>
        <v>3.7852314260969404</v>
      </c>
      <c r="R21">
        <f t="shared" si="14"/>
        <v>71.93137503651883</v>
      </c>
      <c r="S21">
        <f t="shared" si="7"/>
        <v>44.043033673000011</v>
      </c>
      <c r="T21">
        <f t="shared" si="8"/>
        <v>-43.574354609000025</v>
      </c>
      <c r="U21">
        <f t="shared" si="9"/>
        <v>57.231095875000008</v>
      </c>
    </row>
    <row r="22" spans="2:21">
      <c r="B22" s="6">
        <v>71.410127422373577</v>
      </c>
      <c r="C22" s="6">
        <v>11.553361479901746</v>
      </c>
      <c r="D22" s="6">
        <v>33.051997244204976</v>
      </c>
      <c r="F22" s="7">
        <f t="shared" si="0"/>
        <v>49.730200000000004</v>
      </c>
      <c r="G22" s="7">
        <f t="shared" si="1"/>
        <v>44.034100000000002</v>
      </c>
      <c r="H22" s="7">
        <f t="shared" si="2"/>
        <v>6.6682000000000023</v>
      </c>
      <c r="J22">
        <f t="shared" si="3"/>
        <v>35.013064466227611</v>
      </c>
      <c r="K22">
        <f t="shared" si="4"/>
        <v>70.732870988692866</v>
      </c>
      <c r="L22">
        <f t="shared" si="10"/>
        <v>0.82552549650067708</v>
      </c>
      <c r="M22">
        <f t="shared" si="11"/>
        <v>0</v>
      </c>
      <c r="N22">
        <f t="shared" si="12"/>
        <v>70.402580783041984</v>
      </c>
      <c r="O22">
        <f t="shared" si="13"/>
        <v>0.36558917874024371</v>
      </c>
      <c r="P22">
        <f t="shared" si="5"/>
        <v>18.844489978092675</v>
      </c>
      <c r="Q22">
        <f t="shared" si="6"/>
        <v>3.7005772454256207</v>
      </c>
      <c r="R22">
        <f t="shared" si="14"/>
        <v>69.735490814580899</v>
      </c>
      <c r="S22">
        <f t="shared" si="7"/>
        <v>42.786946327000003</v>
      </c>
      <c r="T22">
        <f t="shared" si="8"/>
        <v>23.010820264999978</v>
      </c>
      <c r="U22">
        <f t="shared" si="9"/>
        <v>65.829634890999998</v>
      </c>
    </row>
    <row r="23" spans="2:21">
      <c r="B23" s="6">
        <v>30.577619689693506</v>
      </c>
      <c r="C23" s="6">
        <v>14.126043842724348</v>
      </c>
      <c r="D23" s="6">
        <v>-36.035578271597601</v>
      </c>
      <c r="F23" s="7">
        <f t="shared" si="0"/>
        <v>7.7580999999999989</v>
      </c>
      <c r="G23" s="7">
        <f t="shared" si="1"/>
        <v>6.0757000000000039</v>
      </c>
      <c r="H23" s="7">
        <f t="shared" si="2"/>
        <v>24.386599999999994</v>
      </c>
      <c r="J23">
        <f t="shared" si="3"/>
        <v>38.705400346915511</v>
      </c>
      <c r="K23">
        <f t="shared" si="4"/>
        <v>291.40531333612495</v>
      </c>
      <c r="L23">
        <f t="shared" si="10"/>
        <v>0</v>
      </c>
      <c r="M23">
        <f t="shared" si="11"/>
        <v>0</v>
      </c>
      <c r="N23">
        <f t="shared" si="12"/>
        <v>19.22</v>
      </c>
      <c r="O23">
        <f t="shared" si="13"/>
        <v>6.8400000000000002E-2</v>
      </c>
      <c r="P23">
        <f t="shared" si="5"/>
        <v>35.523107534132869</v>
      </c>
      <c r="Q23">
        <f t="shared" si="6"/>
        <v>1.2439115161571079</v>
      </c>
      <c r="R23">
        <f t="shared" si="14"/>
        <v>44.187602551395202</v>
      </c>
      <c r="S23">
        <f t="shared" si="7"/>
        <v>6.473779512000001</v>
      </c>
      <c r="T23">
        <f t="shared" si="8"/>
        <v>16.126845487999969</v>
      </c>
      <c r="U23">
        <f t="shared" si="9"/>
        <v>-41.139628994999974</v>
      </c>
    </row>
    <row r="24" spans="2:21">
      <c r="B24" s="6">
        <v>55.996040781764052</v>
      </c>
      <c r="C24" s="6">
        <v>-27.911684052434804</v>
      </c>
      <c r="D24" s="6">
        <v>16.612144251872266</v>
      </c>
      <c r="F24" s="7">
        <f t="shared" si="0"/>
        <v>15.366599999999998</v>
      </c>
      <c r="G24" s="7">
        <f t="shared" si="1"/>
        <v>23.756799999999995</v>
      </c>
      <c r="H24" s="7">
        <f t="shared" si="2"/>
        <v>7.5821999999999985</v>
      </c>
      <c r="J24">
        <f t="shared" si="3"/>
        <v>32.481155202485581</v>
      </c>
      <c r="K24">
        <f t="shared" si="4"/>
        <v>149.2402413621214</v>
      </c>
      <c r="L24">
        <f t="shared" si="10"/>
        <v>0.14582955028343492</v>
      </c>
      <c r="M24">
        <f t="shared" si="11"/>
        <v>0.19663525191301615</v>
      </c>
      <c r="N24">
        <f t="shared" si="12"/>
        <v>40.452817736179959</v>
      </c>
      <c r="O24">
        <f t="shared" si="13"/>
        <v>0.19168732879072239</v>
      </c>
      <c r="P24">
        <f t="shared" si="5"/>
        <v>18.894113581468865</v>
      </c>
      <c r="Q24">
        <f t="shared" si="6"/>
        <v>2.4520703449179839</v>
      </c>
      <c r="R24">
        <f t="shared" si="14"/>
        <v>46.329695606631923</v>
      </c>
      <c r="S24">
        <f t="shared" si="7"/>
        <v>23.908474979999994</v>
      </c>
      <c r="T24">
        <f t="shared" si="8"/>
        <v>-39.812002312000011</v>
      </c>
      <c r="U24">
        <f t="shared" si="9"/>
        <v>23.694834181999994</v>
      </c>
    </row>
    <row r="25" spans="2:21">
      <c r="B25" s="6">
        <v>40.524394564780053</v>
      </c>
      <c r="C25" s="6">
        <v>34.004678338620508</v>
      </c>
      <c r="D25" s="6">
        <v>12.159917576073111</v>
      </c>
      <c r="F25" s="7">
        <f t="shared" si="0"/>
        <v>21.729600000000001</v>
      </c>
      <c r="G25" s="7">
        <f t="shared" si="1"/>
        <v>12.345500000000003</v>
      </c>
      <c r="H25" s="7">
        <f t="shared" si="2"/>
        <v>4.1936</v>
      </c>
      <c r="J25">
        <f t="shared" si="3"/>
        <v>36.113456555277821</v>
      </c>
      <c r="K25">
        <f t="shared" si="4"/>
        <v>19.676817964492017</v>
      </c>
      <c r="L25">
        <f t="shared" si="10"/>
        <v>3.2838620772957759E-2</v>
      </c>
      <c r="M25">
        <f t="shared" si="11"/>
        <v>0</v>
      </c>
      <c r="N25">
        <f t="shared" si="12"/>
        <v>21.255994487923381</v>
      </c>
      <c r="O25">
        <f t="shared" si="13"/>
        <v>8.02219034782648E-2</v>
      </c>
      <c r="P25">
        <f t="shared" si="5"/>
        <v>28.676783848631082</v>
      </c>
      <c r="Q25">
        <f t="shared" si="6"/>
        <v>1.6222916565759686</v>
      </c>
      <c r="R25">
        <f t="shared" si="14"/>
        <v>46.522107175066701</v>
      </c>
      <c r="S25">
        <f t="shared" si="7"/>
        <v>11.570011489000001</v>
      </c>
      <c r="T25">
        <f t="shared" si="8"/>
        <v>43.805535139</v>
      </c>
      <c r="U25">
        <f t="shared" si="9"/>
        <v>15.664659179000004</v>
      </c>
    </row>
    <row r="26" spans="2:21">
      <c r="B26" s="6">
        <v>81.369277766597833</v>
      </c>
      <c r="C26" s="6">
        <v>-2.8876090689456042</v>
      </c>
      <c r="D26" s="6">
        <v>35.616057363958824</v>
      </c>
      <c r="F26" s="7">
        <f t="shared" si="0"/>
        <v>59.997700000000009</v>
      </c>
      <c r="G26" s="7">
        <f t="shared" si="1"/>
        <v>60.378700000000009</v>
      </c>
      <c r="H26" s="7">
        <f t="shared" si="2"/>
        <v>7.6304000000000158</v>
      </c>
      <c r="J26">
        <f t="shared" si="3"/>
        <v>35.73292358998718</v>
      </c>
      <c r="K26">
        <f t="shared" si="4"/>
        <v>94.635176764162779</v>
      </c>
      <c r="L26">
        <f t="shared" si="10"/>
        <v>0.99397610662684566</v>
      </c>
      <c r="M26">
        <f t="shared" si="11"/>
        <v>0</v>
      </c>
      <c r="N26">
        <f t="shared" si="12"/>
        <v>80.846518610864422</v>
      </c>
      <c r="O26">
        <f t="shared" si="13"/>
        <v>0.42623139838566443</v>
      </c>
      <c r="P26">
        <f t="shared" si="5"/>
        <v>18.951677500072254</v>
      </c>
      <c r="Q26">
        <f t="shared" si="6"/>
        <v>4.8278350335066955</v>
      </c>
      <c r="R26">
        <f t="shared" si="14"/>
        <v>91.495572578569423</v>
      </c>
      <c r="S26">
        <f t="shared" si="7"/>
        <v>59.141437764000003</v>
      </c>
      <c r="T26">
        <f t="shared" si="8"/>
        <v>-7.3938379120000404</v>
      </c>
      <c r="U26">
        <f t="shared" si="9"/>
        <v>91.19633195699997</v>
      </c>
    </row>
    <row r="27" spans="2:21">
      <c r="B27" s="6">
        <v>51.412526164070897</v>
      </c>
      <c r="C27" s="6">
        <v>33.625322584047218</v>
      </c>
      <c r="D27" s="6">
        <v>-7.275548714477952</v>
      </c>
      <c r="F27" s="7">
        <f t="shared" si="0"/>
        <v>31.21520000000001</v>
      </c>
      <c r="G27" s="7">
        <f t="shared" si="1"/>
        <v>20.167400000000015</v>
      </c>
      <c r="H27" s="7">
        <f t="shared" si="2"/>
        <v>24.006399999999999</v>
      </c>
      <c r="J27">
        <f t="shared" si="3"/>
        <v>34.403429014823182</v>
      </c>
      <c r="K27">
        <f t="shared" si="4"/>
        <v>347.79105258630062</v>
      </c>
      <c r="L27">
        <f t="shared" si="10"/>
        <v>0</v>
      </c>
      <c r="M27">
        <f t="shared" si="11"/>
        <v>0</v>
      </c>
      <c r="N27">
        <f t="shared" si="12"/>
        <v>19.22</v>
      </c>
      <c r="O27">
        <f t="shared" si="13"/>
        <v>6.8400000000000002E-2</v>
      </c>
      <c r="P27">
        <f t="shared" si="5"/>
        <v>27.301651291669504</v>
      </c>
      <c r="Q27">
        <f t="shared" si="6"/>
        <v>2.1696217989444349</v>
      </c>
      <c r="R27">
        <f t="shared" si="14"/>
        <v>59.234257789585641</v>
      </c>
      <c r="S27">
        <f t="shared" si="7"/>
        <v>19.626725022000009</v>
      </c>
      <c r="T27">
        <f t="shared" si="8"/>
        <v>57.89454956199998</v>
      </c>
      <c r="U27">
        <f t="shared" si="9"/>
        <v>-12.526708541999978</v>
      </c>
    </row>
    <row r="28" spans="2:21">
      <c r="B28" s="6">
        <v>51.531628186532288</v>
      </c>
      <c r="C28" s="6">
        <v>-14.524261716400606</v>
      </c>
      <c r="D28" s="6">
        <v>-25.154280168126284</v>
      </c>
      <c r="F28" s="7">
        <f t="shared" si="0"/>
        <v>13.271000000000004</v>
      </c>
      <c r="G28" s="7">
        <f t="shared" si="1"/>
        <v>19.033000000000008</v>
      </c>
      <c r="H28" s="7">
        <f t="shared" si="2"/>
        <v>29.924600000000012</v>
      </c>
      <c r="J28">
        <f t="shared" si="3"/>
        <v>29.046376524156877</v>
      </c>
      <c r="K28">
        <f t="shared" si="4"/>
        <v>239.99755494317353</v>
      </c>
      <c r="L28">
        <f t="shared" si="10"/>
        <v>0</v>
      </c>
      <c r="M28">
        <f t="shared" si="11"/>
        <v>0.18821123100321663</v>
      </c>
      <c r="N28">
        <f t="shared" si="12"/>
        <v>30.889096322199432</v>
      </c>
      <c r="O28">
        <f t="shared" si="13"/>
        <v>0.13615604316115798</v>
      </c>
      <c r="P28">
        <f t="shared" si="5"/>
        <v>17.001665842377435</v>
      </c>
      <c r="Q28">
        <f t="shared" si="6"/>
        <v>2.1765322301804741</v>
      </c>
      <c r="R28">
        <f t="shared" si="14"/>
        <v>37.004673672692945</v>
      </c>
      <c r="S28">
        <f t="shared" si="7"/>
        <v>19.730936294000003</v>
      </c>
      <c r="T28">
        <f t="shared" si="8"/>
        <v>-18.503704402000018</v>
      </c>
      <c r="U28">
        <f t="shared" si="9"/>
        <v>-32.046197856000006</v>
      </c>
    </row>
    <row r="29" spans="2:21">
      <c r="B29" s="6">
        <v>96.977795360044794</v>
      </c>
      <c r="C29" s="6">
        <v>2.0949777522270056E-2</v>
      </c>
      <c r="D29" s="6">
        <v>2.5356439558659751</v>
      </c>
      <c r="F29" s="7">
        <f t="shared" si="0"/>
        <v>89.501500000000007</v>
      </c>
      <c r="G29" s="7">
        <f t="shared" si="1"/>
        <v>92.503500000000017</v>
      </c>
      <c r="H29" s="7">
        <f t="shared" si="2"/>
        <v>72.625700000000037</v>
      </c>
      <c r="J29">
        <f t="shared" si="3"/>
        <v>2.5357304991062999</v>
      </c>
      <c r="K29">
        <f t="shared" si="4"/>
        <v>89.526626552003222</v>
      </c>
      <c r="L29">
        <f t="shared" si="10"/>
        <v>0.99900847390944802</v>
      </c>
      <c r="M29">
        <f t="shared" si="11"/>
        <v>0</v>
      </c>
      <c r="N29">
        <f t="shared" si="12"/>
        <v>81.158525382385776</v>
      </c>
      <c r="O29">
        <f t="shared" si="13"/>
        <v>0.42804305060740128</v>
      </c>
      <c r="P29">
        <f t="shared" si="5"/>
        <v>1.0867975073847669</v>
      </c>
      <c r="Q29">
        <f t="shared" si="6"/>
        <v>7.3239189009348369</v>
      </c>
      <c r="R29">
        <f t="shared" si="14"/>
        <v>7.9596168058241625</v>
      </c>
      <c r="S29">
        <f t="shared" si="7"/>
        <v>92.385820323000004</v>
      </c>
      <c r="T29">
        <f t="shared" si="8"/>
        <v>6.5761010999910538E-2</v>
      </c>
      <c r="U29">
        <f t="shared" si="9"/>
        <v>7.9593451479999731</v>
      </c>
    </row>
    <row r="30" spans="2:21">
      <c r="B30" s="6">
        <v>82.403373809327064</v>
      </c>
      <c r="C30" s="6">
        <v>-0.19355731754686958</v>
      </c>
      <c r="D30" s="6">
        <v>0.72087579013722602</v>
      </c>
      <c r="F30" s="7">
        <f t="shared" si="0"/>
        <v>58.849800000000009</v>
      </c>
      <c r="G30" s="7">
        <f t="shared" si="1"/>
        <v>61.063300000000005</v>
      </c>
      <c r="H30" s="7">
        <f t="shared" si="2"/>
        <v>49.653400000000012</v>
      </c>
      <c r="J30">
        <f t="shared" si="3"/>
        <v>0.74640896295657488</v>
      </c>
      <c r="K30">
        <f t="shared" si="4"/>
        <v>105.02960156291532</v>
      </c>
      <c r="L30">
        <f t="shared" si="10"/>
        <v>0.91315466304530468</v>
      </c>
      <c r="M30">
        <f t="shared" si="11"/>
        <v>1.2592471619669949E-4</v>
      </c>
      <c r="N30">
        <f t="shared" si="12"/>
        <v>75.843396441213088</v>
      </c>
      <c r="O30">
        <f t="shared" si="13"/>
        <v>0.39718101159414043</v>
      </c>
      <c r="P30">
        <f t="shared" si="5"/>
        <v>0.3142507574828235</v>
      </c>
      <c r="Q30">
        <f t="shared" si="6"/>
        <v>4.9629905786719855</v>
      </c>
      <c r="R30">
        <f t="shared" si="14"/>
        <v>1.5596235487277879</v>
      </c>
      <c r="S30">
        <f t="shared" si="7"/>
        <v>61.045829362999996</v>
      </c>
      <c r="T30">
        <f t="shared" si="8"/>
        <v>-0.40443853900002374</v>
      </c>
      <c r="U30">
        <f t="shared" si="9"/>
        <v>1.5062719150000057</v>
      </c>
    </row>
    <row r="31" spans="2:21">
      <c r="B31" s="6">
        <v>67.310501328036977</v>
      </c>
      <c r="C31" s="6">
        <v>7.3304151505866307E-3</v>
      </c>
      <c r="D31" s="6">
        <v>0.11740507545344565</v>
      </c>
      <c r="F31" s="7">
        <f t="shared" si="0"/>
        <v>35.731099999999991</v>
      </c>
      <c r="G31" s="7">
        <f t="shared" si="1"/>
        <v>37.047499999999999</v>
      </c>
      <c r="H31" s="7">
        <f t="shared" si="2"/>
        <v>30.477000000000007</v>
      </c>
      <c r="J31">
        <f t="shared" si="3"/>
        <v>0.11763369724916928</v>
      </c>
      <c r="K31">
        <f t="shared" si="4"/>
        <v>86.427263923735126</v>
      </c>
      <c r="L31">
        <f t="shared" si="10"/>
        <v>0.99048114723731262</v>
      </c>
      <c r="M31">
        <f t="shared" si="11"/>
        <v>0</v>
      </c>
      <c r="N31">
        <f t="shared" si="12"/>
        <v>80.629831128713377</v>
      </c>
      <c r="O31">
        <f t="shared" si="13"/>
        <v>0.42497321300543256</v>
      </c>
      <c r="P31">
        <f t="shared" si="5"/>
        <v>4.9636869388569593E-2</v>
      </c>
      <c r="Q31">
        <f t="shared" si="6"/>
        <v>3.3168940005735621</v>
      </c>
      <c r="R31">
        <f t="shared" si="14"/>
        <v>0.16464023428219998</v>
      </c>
      <c r="S31">
        <f t="shared" si="7"/>
        <v>37.044631239999994</v>
      </c>
      <c r="T31">
        <f t="shared" si="8"/>
        <v>1.0259655999946852E-2</v>
      </c>
      <c r="U31">
        <f t="shared" si="9"/>
        <v>0.16432025499998609</v>
      </c>
    </row>
    <row r="32" spans="2:21">
      <c r="B32" s="6">
        <v>52.364145035473371</v>
      </c>
      <c r="C32" s="6">
        <v>-0.70640552662444001</v>
      </c>
      <c r="D32" s="6">
        <v>0.18477364519944833</v>
      </c>
      <c r="F32" s="7">
        <f t="shared" si="0"/>
        <v>19.612699999999982</v>
      </c>
      <c r="G32" s="7">
        <f t="shared" si="1"/>
        <v>20.464699999999986</v>
      </c>
      <c r="H32" s="7">
        <f t="shared" si="2"/>
        <v>16.788399999999989</v>
      </c>
      <c r="J32">
        <f t="shared" si="3"/>
        <v>0.73017125936717342</v>
      </c>
      <c r="K32">
        <f t="shared" si="4"/>
        <v>165.34162197371293</v>
      </c>
      <c r="L32">
        <f t="shared" si="10"/>
        <v>1.9661364588437882E-2</v>
      </c>
      <c r="M32">
        <f t="shared" si="11"/>
        <v>0.30029886880346873</v>
      </c>
      <c r="N32">
        <f t="shared" si="12"/>
        <v>39.057534470298208</v>
      </c>
      <c r="O32">
        <f t="shared" si="13"/>
        <v>0.18358568402108638</v>
      </c>
      <c r="P32">
        <f t="shared" si="5"/>
        <v>0.2771497867115813</v>
      </c>
      <c r="Q32">
        <f t="shared" si="6"/>
        <v>2.2254543344430386</v>
      </c>
      <c r="R32">
        <f t="shared" si="14"/>
        <v>0.61678419412725227</v>
      </c>
      <c r="S32">
        <f t="shared" si="7"/>
        <v>20.469686573999983</v>
      </c>
      <c r="T32">
        <f t="shared" si="8"/>
        <v>-0.59670900200003185</v>
      </c>
      <c r="U32">
        <f t="shared" si="9"/>
        <v>0.15608045700000359</v>
      </c>
    </row>
    <row r="33" spans="2:21">
      <c r="B33" s="6">
        <v>36.536960542689613</v>
      </c>
      <c r="C33" s="6">
        <v>-0.62154850957823093</v>
      </c>
      <c r="D33" s="6">
        <v>-0.67648563923639948</v>
      </c>
      <c r="F33" s="7">
        <f t="shared" si="0"/>
        <v>8.8638000000000012</v>
      </c>
      <c r="G33" s="7">
        <f t="shared" si="1"/>
        <v>9.2806000000000033</v>
      </c>
      <c r="H33" s="7">
        <f t="shared" si="2"/>
        <v>7.8136000000000045</v>
      </c>
      <c r="J33">
        <f t="shared" si="3"/>
        <v>0.91867043593010012</v>
      </c>
      <c r="K33">
        <f t="shared" si="4"/>
        <v>227.42350191972486</v>
      </c>
      <c r="L33">
        <f t="shared" si="10"/>
        <v>0</v>
      </c>
      <c r="M33">
        <f t="shared" si="11"/>
        <v>0.27167161016515429</v>
      </c>
      <c r="N33">
        <f t="shared" si="12"/>
        <v>36.063639830239559</v>
      </c>
      <c r="O33">
        <f t="shared" si="13"/>
        <v>0.16620177965945554</v>
      </c>
      <c r="P33">
        <f t="shared" si="5"/>
        <v>0.34305132616555101</v>
      </c>
      <c r="Q33">
        <f t="shared" si="6"/>
        <v>1.458451511143886</v>
      </c>
      <c r="R33">
        <f t="shared" si="14"/>
        <v>0.50032372504606204</v>
      </c>
      <c r="S33">
        <f t="shared" si="7"/>
        <v>9.2901101480000019</v>
      </c>
      <c r="T33">
        <f t="shared" si="8"/>
        <v>-0.33850601200000952</v>
      </c>
      <c r="U33">
        <f t="shared" si="9"/>
        <v>-0.36842571800000185</v>
      </c>
    </row>
    <row r="34" spans="2:21">
      <c r="B34" s="6">
        <v>21.49146259315247</v>
      </c>
      <c r="C34" s="6">
        <v>7.6339754926616626E-2</v>
      </c>
      <c r="D34" s="6">
        <v>-1.4097217403624198</v>
      </c>
      <c r="F34" s="7">
        <f t="shared" si="0"/>
        <v>3.2393999999999998</v>
      </c>
      <c r="G34" s="7">
        <f t="shared" si="1"/>
        <v>3.3704000000000005</v>
      </c>
      <c r="H34" s="7">
        <f t="shared" si="2"/>
        <v>2.9719000000000007</v>
      </c>
      <c r="J34">
        <f t="shared" si="3"/>
        <v>1.4117872160608005</v>
      </c>
      <c r="K34">
        <f t="shared" si="4"/>
        <v>273.09967396305268</v>
      </c>
      <c r="L34">
        <f t="shared" si="10"/>
        <v>0</v>
      </c>
      <c r="M34">
        <f t="shared" si="11"/>
        <v>1.3946087932882488E-2</v>
      </c>
      <c r="N34">
        <f t="shared" si="12"/>
        <v>20.084657451838716</v>
      </c>
      <c r="O34">
        <f t="shared" si="13"/>
        <v>7.3420591655837697E-2</v>
      </c>
      <c r="P34">
        <f t="shared" si="5"/>
        <v>0.42772611205408539</v>
      </c>
      <c r="Q34">
        <f t="shared" si="6"/>
        <v>0.97595428658484795</v>
      </c>
      <c r="R34">
        <f t="shared" si="14"/>
        <v>0.41744113254345566</v>
      </c>
      <c r="S34">
        <f t="shared" si="7"/>
        <v>3.3761612570000001</v>
      </c>
      <c r="T34">
        <f t="shared" si="8"/>
        <v>2.2572348999995676E-2</v>
      </c>
      <c r="U34">
        <f t="shared" si="9"/>
        <v>-0.41683040699999957</v>
      </c>
    </row>
  </sheetData>
  <mergeCells count="1">
    <mergeCell ref="J3:L3"/>
  </mergeCells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I28"/>
  <sheetViews>
    <sheetView workbookViewId="0">
      <selection activeCell="N30" sqref="N30"/>
    </sheetView>
  </sheetViews>
  <sheetFormatPr baseColWidth="10" defaultRowHeight="13"/>
  <sheetData>
    <row r="2" spans="2:9">
      <c r="F2" s="9" t="s">
        <v>42</v>
      </c>
    </row>
    <row r="3" spans="2:9">
      <c r="B3" s="13" t="s">
        <v>43</v>
      </c>
      <c r="C3" s="13" t="s">
        <v>40</v>
      </c>
      <c r="D3" s="13"/>
      <c r="E3" s="13"/>
      <c r="F3" s="10"/>
      <c r="G3" s="13" t="s">
        <v>41</v>
      </c>
      <c r="H3" s="13"/>
      <c r="I3" s="13"/>
    </row>
    <row r="4" spans="2:9">
      <c r="B4" s="14"/>
      <c r="C4" s="13"/>
      <c r="D4" s="13"/>
      <c r="E4" s="13"/>
      <c r="F4" s="10"/>
      <c r="G4" s="13"/>
      <c r="H4" s="13"/>
      <c r="I4" s="13"/>
    </row>
    <row r="5" spans="2:9">
      <c r="B5" s="8"/>
      <c r="C5" s="9"/>
      <c r="D5" s="9"/>
      <c r="E5" s="9"/>
      <c r="F5" s="10"/>
      <c r="G5" s="9"/>
      <c r="H5" s="9"/>
      <c r="I5" s="9"/>
    </row>
    <row r="6" spans="2:9">
      <c r="B6" s="12" t="s">
        <v>34</v>
      </c>
      <c r="C6" s="3">
        <v>7.8369999999999995E-2</v>
      </c>
      <c r="D6" s="3">
        <v>0.99299999999999999</v>
      </c>
      <c r="E6" s="3">
        <v>-6.2710000000000002E-2</v>
      </c>
      <c r="F6" s="8"/>
      <c r="G6" s="3">
        <v>2.964E-2</v>
      </c>
      <c r="H6" s="3">
        <v>0.97487000000000001</v>
      </c>
      <c r="I6" s="3">
        <v>-2.8E-3</v>
      </c>
    </row>
    <row r="7" spans="2:9">
      <c r="B7" s="12"/>
      <c r="C7" s="3">
        <v>5.1210699999999996</v>
      </c>
      <c r="D7" s="3">
        <v>-5.2720900000000004</v>
      </c>
      <c r="E7" s="3">
        <v>0.38828000000000001</v>
      </c>
      <c r="F7" s="8"/>
      <c r="G7" s="3">
        <v>4.8391599999999997</v>
      </c>
      <c r="H7" s="3">
        <v>-4.7312200000000004</v>
      </c>
      <c r="I7" s="3">
        <v>0.12117</v>
      </c>
    </row>
    <row r="8" spans="2:9">
      <c r="B8" s="12"/>
      <c r="C8" s="3">
        <v>0.78225</v>
      </c>
      <c r="D8" s="3">
        <v>1.1398900000000001</v>
      </c>
      <c r="E8" s="3">
        <v>-1.75315</v>
      </c>
      <c r="F8" s="8"/>
      <c r="G8" s="3">
        <v>0.54247999999999996</v>
      </c>
      <c r="H8" s="3">
        <v>1.30671</v>
      </c>
      <c r="I8" s="3">
        <v>-1.6736800000000001</v>
      </c>
    </row>
    <row r="9" spans="2:9">
      <c r="B9" s="10"/>
      <c r="C9" s="8"/>
      <c r="D9" s="8"/>
      <c r="E9" s="8"/>
      <c r="F9" s="8"/>
      <c r="G9" s="8"/>
      <c r="H9" s="8"/>
      <c r="I9" s="8"/>
    </row>
    <row r="10" spans="2:9">
      <c r="B10" s="12" t="s">
        <v>35</v>
      </c>
      <c r="C10" s="3">
        <v>4.888E-2</v>
      </c>
      <c r="D10" s="3">
        <v>1.02268</v>
      </c>
      <c r="E10" s="3">
        <v>-6.0470000000000003E-2</v>
      </c>
      <c r="F10" s="8"/>
      <c r="G10" s="3">
        <v>0</v>
      </c>
      <c r="H10" s="3">
        <v>1</v>
      </c>
      <c r="I10" s="3">
        <v>0</v>
      </c>
    </row>
    <row r="11" spans="2:9">
      <c r="B11" s="12"/>
      <c r="C11" s="3">
        <v>5.14072</v>
      </c>
      <c r="D11" s="3">
        <v>-5.3607800000000001</v>
      </c>
      <c r="E11" s="3">
        <v>0.30964000000000003</v>
      </c>
      <c r="F11" s="8"/>
      <c r="G11" s="3">
        <v>4.8459099999999999</v>
      </c>
      <c r="H11" s="3">
        <v>-4.8028000000000004</v>
      </c>
      <c r="I11" s="3">
        <v>4.258E-2</v>
      </c>
    </row>
    <row r="12" spans="2:9">
      <c r="B12" s="12"/>
      <c r="C12" s="3">
        <v>0.75497000000000003</v>
      </c>
      <c r="D12" s="3">
        <v>1.1525000000000001</v>
      </c>
      <c r="E12" s="3">
        <v>-1.6246799999999999</v>
      </c>
      <c r="F12" s="8"/>
      <c r="G12" s="3">
        <v>0.51873000000000002</v>
      </c>
      <c r="H12" s="3">
        <v>1.3096300000000001</v>
      </c>
      <c r="I12" s="3">
        <v>-1.5380499999999999</v>
      </c>
    </row>
    <row r="13" spans="2:9">
      <c r="B13" s="10"/>
      <c r="C13" s="8"/>
      <c r="D13" s="8"/>
      <c r="E13" s="8"/>
      <c r="F13" s="8"/>
      <c r="G13" s="8"/>
      <c r="H13" s="8"/>
      <c r="I13" s="8"/>
    </row>
    <row r="14" spans="2:9">
      <c r="B14" s="12" t="s">
        <v>36</v>
      </c>
      <c r="C14" s="3">
        <v>-3.39E-2</v>
      </c>
      <c r="D14" s="3">
        <v>1.0662199999999999</v>
      </c>
      <c r="E14" s="3">
        <v>-4.1070000000000002E-2</v>
      </c>
      <c r="F14" s="8"/>
      <c r="G14" s="3">
        <v>-6.2649999999999997E-2</v>
      </c>
      <c r="H14" s="3">
        <v>1.0383899999999999</v>
      </c>
      <c r="I14" s="3">
        <v>2.6689999999999998E-2</v>
      </c>
    </row>
    <row r="15" spans="2:9">
      <c r="B15" s="12"/>
      <c r="C15" s="3">
        <v>4.9832599999999996</v>
      </c>
      <c r="D15" s="3">
        <v>-5.37826</v>
      </c>
      <c r="E15" s="3">
        <v>0.68588000000000005</v>
      </c>
      <c r="F15" s="8"/>
      <c r="G15" s="3">
        <v>4.6856099999999996</v>
      </c>
      <c r="H15" s="3">
        <v>-4.8256300000000003</v>
      </c>
      <c r="I15" s="3">
        <v>0.37292999999999998</v>
      </c>
    </row>
    <row r="16" spans="2:9">
      <c r="B16" s="12"/>
      <c r="C16" s="3">
        <v>0.48282000000000003</v>
      </c>
      <c r="D16" s="3">
        <v>1.35138</v>
      </c>
      <c r="E16" s="3">
        <v>-2.2343700000000002</v>
      </c>
      <c r="F16" s="8"/>
      <c r="G16" s="3">
        <v>0.28349999999999997</v>
      </c>
      <c r="H16" s="3">
        <v>1.5005299999999999</v>
      </c>
      <c r="I16" s="3">
        <v>-2.1510099999999999</v>
      </c>
    </row>
    <row r="17" spans="2:9">
      <c r="B17" s="10"/>
      <c r="C17" s="8"/>
      <c r="D17" s="8"/>
      <c r="E17" s="8"/>
      <c r="F17" s="8"/>
      <c r="G17" s="8"/>
      <c r="H17" s="8"/>
      <c r="I17" s="8"/>
    </row>
    <row r="18" spans="2:9">
      <c r="B18" s="12" t="s">
        <v>37</v>
      </c>
      <c r="C18" s="3">
        <v>-0.36232999999999999</v>
      </c>
      <c r="D18" s="3">
        <v>1.37188</v>
      </c>
      <c r="E18" s="3">
        <v>8.7580000000000005E-2</v>
      </c>
      <c r="F18" s="8"/>
      <c r="G18" s="3">
        <v>-0.33810000000000001</v>
      </c>
      <c r="H18" s="3">
        <v>1.30006</v>
      </c>
      <c r="I18" s="3">
        <v>0.20047999999999999</v>
      </c>
    </row>
    <row r="19" spans="2:9">
      <c r="B19" s="12"/>
      <c r="C19" s="3">
        <v>4.7610200000000003</v>
      </c>
      <c r="D19" s="3">
        <v>-5.9458799999999998</v>
      </c>
      <c r="E19" s="3">
        <v>1.85883</v>
      </c>
      <c r="F19" s="8"/>
      <c r="G19" s="3">
        <v>4.4023199999999996</v>
      </c>
      <c r="H19" s="3">
        <v>-5.3213400000000002</v>
      </c>
      <c r="I19" s="3">
        <v>1.36425</v>
      </c>
    </row>
    <row r="20" spans="2:9">
      <c r="B20" s="12"/>
      <c r="C20" s="3">
        <v>-0.29792000000000002</v>
      </c>
      <c r="D20" s="3">
        <v>2.0728599999999999</v>
      </c>
      <c r="E20" s="3">
        <v>-4.9481799999999998</v>
      </c>
      <c r="F20" s="8"/>
      <c r="G20" s="3">
        <v>-0.41103000000000001</v>
      </c>
      <c r="H20" s="3">
        <v>2.17849</v>
      </c>
      <c r="I20" s="3">
        <v>-4.8534300000000004</v>
      </c>
    </row>
    <row r="21" spans="2:9">
      <c r="B21" s="10"/>
      <c r="C21" s="8"/>
      <c r="D21" s="8"/>
      <c r="E21" s="8"/>
      <c r="F21" s="8"/>
      <c r="G21" s="8"/>
      <c r="H21" s="8"/>
      <c r="I21" s="8"/>
    </row>
    <row r="22" spans="2:9">
      <c r="B22" s="12" t="s">
        <v>38</v>
      </c>
      <c r="C22" s="3">
        <v>-4.0910000000000002E-2</v>
      </c>
      <c r="D22" s="3">
        <v>1.0833600000000001</v>
      </c>
      <c r="E22" s="3">
        <v>-4.2459999999999998E-2</v>
      </c>
      <c r="F22" s="8"/>
      <c r="G22" s="3">
        <v>-7.4069999999999997E-2</v>
      </c>
      <c r="H22" s="3">
        <v>1.05436</v>
      </c>
      <c r="I22" s="3">
        <v>1.9709999999999998E-2</v>
      </c>
    </row>
    <row r="23" spans="2:9">
      <c r="B23" s="12"/>
      <c r="C23" s="3">
        <v>4.8982099999999997</v>
      </c>
      <c r="D23" s="3">
        <v>-5.3159999999999998</v>
      </c>
      <c r="E23" s="3">
        <v>0.41832000000000003</v>
      </c>
      <c r="F23" s="8"/>
      <c r="G23" s="3">
        <v>4.6134000000000004</v>
      </c>
      <c r="H23" s="3">
        <v>-4.7833100000000002</v>
      </c>
      <c r="I23" s="3">
        <v>0.16986000000000001</v>
      </c>
    </row>
    <row r="24" spans="2:9">
      <c r="B24" s="12"/>
      <c r="C24" s="3">
        <v>0.59263999999999994</v>
      </c>
      <c r="D24" s="3">
        <v>1.2432399999999999</v>
      </c>
      <c r="E24" s="3">
        <v>-1.83561</v>
      </c>
      <c r="F24" s="8"/>
      <c r="G24" s="3">
        <v>0.37630000000000002</v>
      </c>
      <c r="H24" s="3">
        <v>1.40421</v>
      </c>
      <c r="I24" s="3">
        <v>-1.7805</v>
      </c>
    </row>
    <row r="25" spans="2:9">
      <c r="B25" s="10"/>
      <c r="C25" s="8"/>
      <c r="D25" s="8"/>
      <c r="E25" s="8"/>
      <c r="F25" s="8"/>
      <c r="G25" s="8"/>
      <c r="H25" s="8"/>
      <c r="I25" s="8"/>
    </row>
    <row r="26" spans="2:9">
      <c r="B26" s="12" t="s">
        <v>39</v>
      </c>
      <c r="C26" s="3">
        <v>-0.13852999999999999</v>
      </c>
      <c r="D26" s="3">
        <v>1.11178</v>
      </c>
      <c r="E26" s="3">
        <v>4.8930000000000001E-2</v>
      </c>
      <c r="F26" s="8"/>
      <c r="G26" s="3">
        <v>-0.12366000000000001</v>
      </c>
      <c r="H26" s="3">
        <v>1.0565899999999999</v>
      </c>
      <c r="I26" s="3">
        <v>0.10607999999999999</v>
      </c>
    </row>
    <row r="27" spans="2:9">
      <c r="B27" s="12"/>
      <c r="C27" s="3">
        <v>4.7375100000000003</v>
      </c>
      <c r="D27" s="3">
        <v>-5.27217</v>
      </c>
      <c r="E27" s="3">
        <v>0.53588000000000002</v>
      </c>
      <c r="F27" s="8"/>
      <c r="G27" s="3">
        <v>4.3861100000000004</v>
      </c>
      <c r="H27" s="3">
        <v>-4.6361100000000004</v>
      </c>
      <c r="I27" s="3">
        <v>0.32299</v>
      </c>
    </row>
    <row r="28" spans="2:9">
      <c r="B28" s="12"/>
      <c r="C28" s="3">
        <v>0.47386</v>
      </c>
      <c r="D28" s="3">
        <v>1.2002999999999999</v>
      </c>
      <c r="E28" s="3">
        <v>-2.5796600000000001</v>
      </c>
      <c r="F28" s="8"/>
      <c r="G28" s="3">
        <v>0.37475999999999998</v>
      </c>
      <c r="H28" s="3">
        <v>1.29098</v>
      </c>
      <c r="I28" s="3">
        <v>-2.5941299999999998</v>
      </c>
    </row>
  </sheetData>
  <mergeCells count="9">
    <mergeCell ref="B22:B24"/>
    <mergeCell ref="B26:B28"/>
    <mergeCell ref="B3:B4"/>
    <mergeCell ref="C3:E4"/>
    <mergeCell ref="G3:I4"/>
    <mergeCell ref="B6:B8"/>
    <mergeCell ref="B10:B12"/>
    <mergeCell ref="B14:B16"/>
    <mergeCell ref="B18:B20"/>
  </mergeCells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XYZ To WLab</vt:lpstr>
      <vt:lpstr>WLab To XYZ</vt:lpstr>
      <vt:lpstr>Wpt Matrices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Derhak</dc:creator>
  <cp:lastModifiedBy>Max Derhak</cp:lastModifiedBy>
  <dcterms:created xsi:type="dcterms:W3CDTF">2014-08-12T16:03:52Z</dcterms:created>
  <dcterms:modified xsi:type="dcterms:W3CDTF">2015-06-23T12:57:40Z</dcterms:modified>
</cp:coreProperties>
</file>